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գար\"/>
    </mc:Choice>
  </mc:AlternateContent>
  <xr:revisionPtr revIDLastSave="0" documentId="13_ncr:1_{EC733201-5CB9-4897-BA10-A2D17709E322}" xr6:coauthVersionLast="47" xr6:coauthVersionMax="47" xr10:uidLastSave="{00000000-0000-0000-0000-000000000000}"/>
  <bookViews>
    <workbookView xWindow="28680" yWindow="-120" windowWidth="29040" windowHeight="15720" tabRatio="941" xr2:uid="{00000000-000D-0000-FFFF-FFFF00000000}"/>
  </bookViews>
  <sheets>
    <sheet name="անգար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Excel_BuiltIn_Print_Titles">#REF!</definedName>
    <definedName name="kolodec.1">#REF!</definedName>
    <definedName name="Met.wx" localSheetId="0">'[1]Gaz2-6'!#REF!</definedName>
    <definedName name="Met.wx">'[1]Gaz2-6'!#REF!</definedName>
    <definedName name="mmmm">#REF!</definedName>
    <definedName name="mmmmmm">#REF!</definedName>
    <definedName name="most">#REF!</definedName>
    <definedName name="most1">#REF!</definedName>
    <definedName name="most111">#REF!</definedName>
    <definedName name="nv">#REF!</definedName>
    <definedName name="obj" localSheetId="0">'[1]Gaz2-6'!#REF!</definedName>
    <definedName name="obj">'[1]Gaz2-6'!#REF!</definedName>
    <definedName name="_xlnm.Print_Area" localSheetId="0">անգար!$A$1:$H$136</definedName>
    <definedName name="sm.kolodec">#REF!</definedName>
    <definedName name="tr">#REF!</definedName>
    <definedName name="truba820">#REF!</definedName>
    <definedName name="Ùûëï....." localSheetId="0">'[1]Gaz2-6'!#REF!</definedName>
    <definedName name="Ùûëï.....">'[1]Gaz2-6'!#REF!</definedName>
    <definedName name="к">#REF!</definedName>
    <definedName name="ադգ" localSheetId="0">'[2]Gaz2-6'!#REF!</definedName>
    <definedName name="ադգ">'[2]Gaz2-6'!#REF!</definedName>
    <definedName name="գֆգֆգֆգ">#REF!</definedName>
    <definedName name="կյ">#REF!</definedName>
  </definedNames>
  <calcPr calcId="181029"/>
</workbook>
</file>

<file path=xl/calcChain.xml><?xml version="1.0" encoding="utf-8"?>
<calcChain xmlns="http://schemas.openxmlformats.org/spreadsheetml/2006/main">
  <c r="H7" i="112" l="1"/>
  <c r="H52" i="112" l="1"/>
  <c r="H53" i="112"/>
  <c r="H51" i="112"/>
  <c r="H126" i="112"/>
  <c r="H125" i="112"/>
  <c r="H123" i="112"/>
  <c r="H119" i="112"/>
  <c r="H112" i="112"/>
  <c r="H86" i="112"/>
  <c r="H47" i="112"/>
  <c r="H96" i="112"/>
  <c r="H95" i="112"/>
  <c r="H94" i="112"/>
  <c r="H92" i="112"/>
  <c r="H91" i="112"/>
  <c r="H93" i="112"/>
  <c r="H81" i="112"/>
  <c r="H88" i="112"/>
  <c r="H90" i="112"/>
  <c r="H87" i="112"/>
  <c r="H83" i="112"/>
  <c r="H61" i="112"/>
  <c r="H60" i="112"/>
  <c r="H38" i="112"/>
  <c r="H37" i="112"/>
  <c r="H35" i="112"/>
  <c r="H39" i="112"/>
  <c r="H36" i="112"/>
  <c r="H34" i="112"/>
  <c r="H43" i="112"/>
  <c r="H31" i="112"/>
  <c r="H32" i="112"/>
  <c r="H41" i="112"/>
  <c r="H44" i="112"/>
  <c r="H16" i="112"/>
  <c r="H23" i="112"/>
  <c r="H29" i="112"/>
  <c r="H22" i="112"/>
  <c r="H24" i="112"/>
  <c r="H28" i="112"/>
  <c r="H26" i="112"/>
  <c r="H27" i="112"/>
  <c r="H25" i="112"/>
  <c r="H21" i="112"/>
  <c r="H19" i="112"/>
  <c r="H8" i="112"/>
  <c r="H75" i="112" l="1"/>
  <c r="H130" i="112"/>
  <c r="H12" i="112"/>
  <c r="H113" i="112"/>
  <c r="H129" i="112"/>
  <c r="H118" i="112"/>
  <c r="H131" i="112"/>
  <c r="H115" i="112"/>
  <c r="H117" i="112"/>
  <c r="H116" i="112"/>
  <c r="H120" i="112"/>
  <c r="H124" i="112"/>
  <c r="H122" i="112"/>
  <c r="H107" i="112"/>
  <c r="H132" i="112"/>
  <c r="H128" i="112"/>
  <c r="H108" i="112"/>
  <c r="H72" i="112"/>
  <c r="H111" i="112"/>
  <c r="H103" i="112"/>
  <c r="H74" i="112"/>
  <c r="H99" i="112"/>
  <c r="H100" i="112"/>
  <c r="H105" i="112"/>
  <c r="H101" i="112"/>
  <c r="H17" i="112"/>
  <c r="H69" i="112"/>
  <c r="H65" i="112"/>
  <c r="H66" i="112"/>
  <c r="H73" i="112"/>
  <c r="H71" i="112"/>
  <c r="H68" i="112"/>
  <c r="H77" i="112"/>
  <c r="H85" i="112"/>
  <c r="H48" i="112"/>
  <c r="H79" i="112"/>
  <c r="H59" i="112"/>
  <c r="H82" i="112"/>
  <c r="H33" i="112"/>
  <c r="H58" i="112"/>
  <c r="H98" i="112"/>
  <c r="H57" i="112"/>
  <c r="H56" i="112"/>
  <c r="H63" i="112"/>
  <c r="H45" i="112"/>
  <c r="H46" i="112"/>
  <c r="H30" i="112"/>
  <c r="H11" i="112"/>
  <c r="H20" i="112"/>
  <c r="H18" i="112"/>
  <c r="H14" i="112"/>
  <c r="H13" i="112"/>
  <c r="H15" i="112"/>
  <c r="H9" i="112"/>
  <c r="H42" i="112" l="1"/>
  <c r="H40" i="112"/>
  <c r="H10" i="112"/>
  <c r="H133" i="112" l="1"/>
  <c r="H134" i="112" s="1"/>
  <c r="H135" i="112" l="1"/>
</calcChain>
</file>

<file path=xl/sharedStrings.xml><?xml version="1.0" encoding="utf-8"?>
<sst xmlns="http://schemas.openxmlformats.org/spreadsheetml/2006/main" count="435" uniqueCount="215">
  <si>
    <t>NN</t>
  </si>
  <si>
    <t>տոն</t>
  </si>
  <si>
    <t>Աշխատանքների  անվանումը</t>
  </si>
  <si>
    <t>Հողային աշխատանքներ</t>
  </si>
  <si>
    <t>կգ</t>
  </si>
  <si>
    <t>հատ</t>
  </si>
  <si>
    <t>Հետադարձ լիցք</t>
  </si>
  <si>
    <t>Տեղափոխում թափոնարան</t>
  </si>
  <si>
    <t xml:space="preserve">Խճային շերտ </t>
  </si>
  <si>
    <t>Բետոն B12.5</t>
  </si>
  <si>
    <t>Բետոն B25</t>
  </si>
  <si>
    <t>Բետոն B15</t>
  </si>
  <si>
    <t>Բետոն B20</t>
  </si>
  <si>
    <t>Երկշերտ բիտումային քսուկ</t>
  </si>
  <si>
    <t>Պենեպոլիստիրոլ 100մմ</t>
  </si>
  <si>
    <t>Ցեմենտե շաղախ</t>
  </si>
  <si>
    <t>Բազալտե սալ 30մմ</t>
  </si>
  <si>
    <t>Ø32A500c</t>
  </si>
  <si>
    <t>Ø25A500c</t>
  </si>
  <si>
    <t>Ø22A500c</t>
  </si>
  <si>
    <t>Ø20A500c</t>
  </si>
  <si>
    <t>Ø16A500c</t>
  </si>
  <si>
    <t>Ø14A500c</t>
  </si>
  <si>
    <t>Ø12A500c</t>
  </si>
  <si>
    <t>Ø8A500c</t>
  </si>
  <si>
    <t>Ø8A240</t>
  </si>
  <si>
    <t>Չկծկվող բետոն B30</t>
  </si>
  <si>
    <t>□ 180x180x5</t>
  </si>
  <si>
    <t>L100x100x10</t>
  </si>
  <si>
    <t>□80x80x4</t>
  </si>
  <si>
    <t>I  N20K1</t>
  </si>
  <si>
    <t>□ 140x140x4</t>
  </si>
  <si>
    <t>250x80x30x3</t>
  </si>
  <si>
    <t>□ 120x120x4</t>
  </si>
  <si>
    <t>Հիմքեր</t>
  </si>
  <si>
    <t>Նախապատրաստական շերտ տոփանած խիճ /100մմ/</t>
  </si>
  <si>
    <t>Նախապատրաստական շերտ B15 բետոնից /100մմ/</t>
  </si>
  <si>
    <t xml:space="preserve">Երկաթբետոն B25 </t>
  </si>
  <si>
    <t>Երկշերտ բիտումային ջրամեկուսացում</t>
  </si>
  <si>
    <t>Ամրան Ø14</t>
  </si>
  <si>
    <t>Խամուտ Ø5</t>
  </si>
  <si>
    <t>Մայթ</t>
  </si>
  <si>
    <t>Ավազակոպճային շերտ h=50մմ</t>
  </si>
  <si>
    <t>Միաձույլ բետոն B15</t>
  </si>
  <si>
    <t>Խճե նախապատրաստական շերտի իրականացում 150մմ հաստությամբ</t>
  </si>
  <si>
    <t>Բետոնե հավաքովի եզրաքար /15x30սմ/</t>
  </si>
  <si>
    <t>Հատակներ</t>
  </si>
  <si>
    <t>Խճե նախապատրաստական շերտի իրականացում 120մմ հաստությամբ</t>
  </si>
  <si>
    <t>Բետոնե նախապատրաստական շերտ 90մմ B15</t>
  </si>
  <si>
    <t>Ջերմամեկուսացուսիչ պեռլիտբետոն 50մմ</t>
  </si>
  <si>
    <t>Ց/ա հարթեցնող շերտ 30մմ</t>
  </si>
  <si>
    <t>Պլաստմասե շրիշակների կռուցում 60մմ</t>
  </si>
  <si>
    <t>Պատեր</t>
  </si>
  <si>
    <t>Արտաքին պատեր ֆասադային պեմզաբլոկից /20x20x40/</t>
  </si>
  <si>
    <t>Ներքին պատեր պեմզաբլոկից /10x20x40/</t>
  </si>
  <si>
    <t>Ժապավենային հիմք</t>
  </si>
  <si>
    <t>Ամրան Ø12</t>
  </si>
  <si>
    <t>Դռներ և պատուհաններ</t>
  </si>
  <si>
    <t>Այլումինե դռան տեղադրում՝ Դ-1</t>
  </si>
  <si>
    <t>Այլումինե դռան տեղադրում՝ Դ-2</t>
  </si>
  <si>
    <t>Այլումինե դռան տեղադրում՝ Դ-3</t>
  </si>
  <si>
    <t>Այլումինե դռան տեղադրում՝ Դ-4</t>
  </si>
  <si>
    <t>Այլումինե պատուհանի տեղադրում՝ Պ-1</t>
  </si>
  <si>
    <t>Այլումինե պատուհանի տեղադրում՝ Պ-3</t>
  </si>
  <si>
    <t>Այլումինե պատուհանի տեղադրում՝ Պ-2 /2 հատ/</t>
  </si>
  <si>
    <t>Տանիք</t>
  </si>
  <si>
    <t>Գիպսաստվարաթուղթ 9.5մմ</t>
  </si>
  <si>
    <t>Ներքին հարդարում</t>
  </si>
  <si>
    <t>Ջերմամեկուսացում պոլիստիրոլային փրփուրով</t>
  </si>
  <si>
    <t>Ջերմամեկուսիչ հանքային բամբակ 100մմ</t>
  </si>
  <si>
    <t>Մետաղական կղմինդր  0.5մմ</t>
  </si>
  <si>
    <t>Առաստաղների մշակում նախաներկով, առաստաղների գիպսոնիտե սվաղի իրականացում</t>
  </si>
  <si>
    <t>Առաստաղների  ներկում լատեքսային ներկով՝  ծեփամածիկի հարթեցնող շերտի վրա</t>
  </si>
  <si>
    <t>Պատերի  ներկում լատեքսային ներկով՝  ծեփամածիկի հարթեցնող շերտի վրա</t>
  </si>
  <si>
    <t>Ֆերմա</t>
  </si>
  <si>
    <t>Ուղղանկյուն խողովակ 40x40x3մմ</t>
  </si>
  <si>
    <t>Երկշերտ ներկում</t>
  </si>
  <si>
    <t>Լուսավորություն</t>
  </si>
  <si>
    <t xml:space="preserve">Միաստեղ էլ.անջատիչ  տեղադրումը փակ, պատի մեջ 220Վ,6Ա  </t>
  </si>
  <si>
    <t xml:space="preserve">Վարդակի տեղադրում՝ հողանցման 
հպակով՝ փակ պատի մեջ 220Վ,16Ա  </t>
  </si>
  <si>
    <t>Լուսադիոդային լուսատուի տեղադրում՝ 10Վտ</t>
  </si>
  <si>
    <t>Միաֆազ ավտոմատ անջատիչ 32Ա</t>
  </si>
  <si>
    <t>Բաժանիչ տուփ</t>
  </si>
  <si>
    <t>Կոյուղի</t>
  </si>
  <si>
    <t>Պոլիէթիլենային պլաստիկ 100մմ խողովակ</t>
  </si>
  <si>
    <t>Պոլիէթիլենային պլաստիկ 100մմ անկյունակ</t>
  </si>
  <si>
    <t>Պոլիէթիլենային պլաստիկ 50մմ խողովակ</t>
  </si>
  <si>
    <t>Պոլիէթիլենային պլաստիկ 50մմ անկյունակ</t>
  </si>
  <si>
    <t>Պոլիէթիլենային պլաստիկ խողովակի անցում 100մմ-ից 50մմ</t>
  </si>
  <si>
    <t>Ջրագիծ</t>
  </si>
  <si>
    <t>Պլաստիկե զոդվող խողովակ 20մմ</t>
  </si>
  <si>
    <t>Պլաստիկե զոդվող անկյունակ 20մմ</t>
  </si>
  <si>
    <t>Պլաստիկե զոդվող եռաբաշխիչ 20մմ</t>
  </si>
  <si>
    <t>Պլաստիկե զոդվող խողովակի անցում 20մմ-անոց էգ պտուտակի</t>
  </si>
  <si>
    <t>Մետաղական գնդիկավոր փական 20մմ-անոց</t>
  </si>
  <si>
    <t>Հատակների երեսապատում կերամիկական սալիկներով</t>
  </si>
  <si>
    <t>Այլումինե պատուհաններ</t>
  </si>
  <si>
    <t>Այլումինե դռներ/հանդերձարան/</t>
  </si>
  <si>
    <t>Ավտոմատ բացվող  դռներ ալյումինե /անգար/</t>
  </si>
  <si>
    <t>Հիմքի  տակի խամքարե  բետոն B20</t>
  </si>
  <si>
    <t>Պատերի մշակում նախաներկով, պատերի գիպսոնիտե սվաղի իրականացում</t>
  </si>
  <si>
    <t>Անգար</t>
  </si>
  <si>
    <t>Պահակակետ</t>
  </si>
  <si>
    <t>Наименование работ</t>
  </si>
  <si>
    <t>единица измерения</t>
  </si>
  <si>
    <t>չափման 
միավոր</t>
  </si>
  <si>
    <t>Ծավալը
Օбъем</t>
  </si>
  <si>
    <t>Միավորի
արժեքը
Стимость 
единицы</t>
  </si>
  <si>
    <t>Ընդամենը
Итого
(հազար դրամ/
тысяча драм)</t>
  </si>
  <si>
    <t>ԾԱՎԱԼԱԹԵՐԹ / ВЕДОМОСТЬ ОБЪЕМОВ</t>
  </si>
  <si>
    <t>Ընդհանուրը
Общий</t>
  </si>
  <si>
    <t>ԱԱՀ 20%
НДС 20%</t>
  </si>
  <si>
    <t>м³</t>
  </si>
  <si>
    <t>մ³</t>
  </si>
  <si>
    <t>кг</t>
  </si>
  <si>
    <t>тон.</t>
  </si>
  <si>
    <t>գծմ</t>
  </si>
  <si>
    <t>п.м.</t>
  </si>
  <si>
    <t xml:space="preserve"> штук</t>
  </si>
  <si>
    <r>
      <t>մ</t>
    </r>
    <r>
      <rPr>
        <vertAlign val="superscript"/>
        <sz val="11"/>
        <rFont val="GHEA Grapalat"/>
      </rPr>
      <t>2</t>
    </r>
  </si>
  <si>
    <r>
      <t>м</t>
    </r>
    <r>
      <rPr>
        <vertAlign val="superscript"/>
        <sz val="11"/>
        <rFont val="GHEA Grapalat"/>
      </rPr>
      <t>2</t>
    </r>
  </si>
  <si>
    <t>Գոլորշամեկուսիչ պոլիէթիլեն</t>
  </si>
  <si>
    <t>Փոսորակի փորում</t>
  </si>
  <si>
    <t>Ангар</t>
  </si>
  <si>
    <t>Зем. работы</t>
  </si>
  <si>
    <t>Рытье котлована</t>
  </si>
  <si>
    <t>Обратная засыпка</t>
  </si>
  <si>
    <t>Переводка в отвал</t>
  </si>
  <si>
    <t>Слой щебня</t>
  </si>
  <si>
    <t>Бетон В12.5</t>
  </si>
  <si>
    <t>Бутобетон под основание В20</t>
  </si>
  <si>
    <t>Бетон В20</t>
  </si>
  <si>
    <t>Бетон В25</t>
  </si>
  <si>
    <t>Бетон В15</t>
  </si>
  <si>
    <t>Битумная мастика 2 слоя</t>
  </si>
  <si>
    <t>Пенополистирол 100мм</t>
  </si>
  <si>
    <t>Цементный раствор</t>
  </si>
  <si>
    <t>Базальтовая плита 30мм</t>
  </si>
  <si>
    <t>Բարձր ամրության հեղյուսների տեղադրում</t>
  </si>
  <si>
    <t>Բարձր ամրության հեղյուս, մանեկ, տափօղակ</t>
  </si>
  <si>
    <t>Установка высокопрочных болтов</t>
  </si>
  <si>
    <t>Неусадочный бетон В30</t>
  </si>
  <si>
    <t>Установка высокопрочных болтов, гаек, шайб</t>
  </si>
  <si>
    <t>Սենդվիչ  վահանակների տեղակայում; δ=6սմ</t>
  </si>
  <si>
    <t>Установка сендвич шитов δ=6см</t>
  </si>
  <si>
    <t>Алюминевые двери /вестабюр/</t>
  </si>
  <si>
    <t>Автоматические открывающие алюмиревые двери /ангар/</t>
  </si>
  <si>
    <t>Алюминевые окна</t>
  </si>
  <si>
    <t xml:space="preserve">Пункт охраны </t>
  </si>
  <si>
    <t xml:space="preserve">Фундамент </t>
  </si>
  <si>
    <t>Подготовительный слой, укатанный щебень /100мм/</t>
  </si>
  <si>
    <t>Подготовительный слой В15 бетон /100мм/</t>
  </si>
  <si>
    <t>Ж/бетон В25</t>
  </si>
  <si>
    <t>Гидроизоляция 2 слоя битум</t>
  </si>
  <si>
    <t>Тротуар</t>
  </si>
  <si>
    <t>Песч.-грав. слой h=50мм</t>
  </si>
  <si>
    <t>Монолитный бетон В15</t>
  </si>
  <si>
    <t>Устройство подготовительного щебеночной слоя 150мм</t>
  </si>
  <si>
    <t>Стены</t>
  </si>
  <si>
    <t>Двери и окни</t>
  </si>
  <si>
    <t>Сборный бет. бордюр /15х30см/</t>
  </si>
  <si>
    <t>Полы</t>
  </si>
  <si>
    <t>Подготовительный слой из щебня толщиной 120мм</t>
  </si>
  <si>
    <t>Подготовительный слой из бетона 90мм В15</t>
  </si>
  <si>
    <t>Теплоизоляционный перлитбетон 50мм</t>
  </si>
  <si>
    <t>Цементно-песч. выравнивающий слой 30мм</t>
  </si>
  <si>
    <t>Облицовка пола керамической плиткой</t>
  </si>
  <si>
    <t>Пластмасовые плинтусы 60мм</t>
  </si>
  <si>
    <t>Нарушные стены фасадные пемзоблоки /20х20х40/</t>
  </si>
  <si>
    <t>Внутренные стены из пемзоблоков /10х20х40/</t>
  </si>
  <si>
    <t>Ленточный фундамент</t>
  </si>
  <si>
    <t>Теплоизоляция полистирольная пена</t>
  </si>
  <si>
    <t>Арматура Ø12</t>
  </si>
  <si>
    <t>Хомут Ø5</t>
  </si>
  <si>
    <t>Установка алюмин. двери Д-1</t>
  </si>
  <si>
    <t>Установка алюмин. двери Д-2</t>
  </si>
  <si>
    <t>Установка алюмин. двери Д-3</t>
  </si>
  <si>
    <t>Установка алюмин. двери Д-4</t>
  </si>
  <si>
    <t>Установка алюмин. окна О-5</t>
  </si>
  <si>
    <t>Установка алюмин. окна О-3</t>
  </si>
  <si>
    <t>Установка алюмин. окна О-/2шт</t>
  </si>
  <si>
    <t>Крыша</t>
  </si>
  <si>
    <t>Гирсокордон 9.5мм</t>
  </si>
  <si>
    <t>Пароизоляция полиэтилен</t>
  </si>
  <si>
    <t>Ջերմոցատնկարանային տնտեսության տարածքում նախատեսվող անգարի կառուցում
           Устройство планируемого ангара на территории тепличнопосадочного хозяйства</t>
  </si>
  <si>
    <t>Термоизоляция стекловата 100мм</t>
  </si>
  <si>
    <t>Мет. лист под черепицу 0.5мм</t>
  </si>
  <si>
    <t>Внутреннее обустройство</t>
  </si>
  <si>
    <t>Обработка потолков грунтовкой, устройство стяшки из гипсонита</t>
  </si>
  <si>
    <t>Окраска потолков латексной краской поверх выравнивающего замазки</t>
  </si>
  <si>
    <t>Обработка стен грунтовкой</t>
  </si>
  <si>
    <t>Ферма</t>
  </si>
  <si>
    <t>Прямоугольная труба 40х40х3мм</t>
  </si>
  <si>
    <t>Окраска 2 слоя</t>
  </si>
  <si>
    <t>Освешение</t>
  </si>
  <si>
    <r>
      <t>Медный провод, закрытая проводка под шкутатуркой 2х2.5мм</t>
    </r>
    <r>
      <rPr>
        <vertAlign val="superscript"/>
        <sz val="11"/>
        <rFont val="GHEA Grapalat"/>
      </rPr>
      <t>2</t>
    </r>
  </si>
  <si>
    <r>
      <t>Հաղորդալար պղնձե ,փակ լարանցման սվաղի տակ,խմբային գծերի համար հատվածը 2x2,5մմ</t>
    </r>
    <r>
      <rPr>
        <vertAlign val="superscript"/>
        <sz val="11"/>
        <rFont val="GHEA Grapalat"/>
      </rPr>
      <t>2</t>
    </r>
  </si>
  <si>
    <t>Установка одноместного выключателя в закрытой стене 220в, 6А</t>
  </si>
  <si>
    <t>Установка разетки, с заземлением в стене 220в, 16А</t>
  </si>
  <si>
    <t>Установка светодиодных ламп 10квт</t>
  </si>
  <si>
    <t>Распределительная коробка</t>
  </si>
  <si>
    <t>Рубильник однофазовый 32А</t>
  </si>
  <si>
    <t>Канализация</t>
  </si>
  <si>
    <t>Полиэтиленовая пластичная труба 100мм</t>
  </si>
  <si>
    <t>Полиэтиленовый пластичный 100мм угольник</t>
  </si>
  <si>
    <t>Полиэтиленовая пластичная труба 50мм</t>
  </si>
  <si>
    <t>Полиэтиленовый пластичный 50мм угольник</t>
  </si>
  <si>
    <t>Полиэтиленовый пластичный переходник 100мм-50мм</t>
  </si>
  <si>
    <t>Водопровод</t>
  </si>
  <si>
    <t>Сварная пластичная труба 20мм</t>
  </si>
  <si>
    <t>Сварная пластичный угольник 20мм</t>
  </si>
  <si>
    <t>Сварной пластичный тройник 20мм</t>
  </si>
  <si>
    <t>Сварной пластичный переходник 20мм с резьбой</t>
  </si>
  <si>
    <t>Металический шаровой вентиль 20мм</t>
  </si>
  <si>
    <t>Арматура Ø14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</si>
</sst>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00"/>
  </numFmts>
  <fonts count="33">
    <font>
      <sz val="10"/>
      <name val="Times LatArm"/>
    </font>
    <font>
      <sz val="10"/>
      <name val="Times LatArm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LatArm"/>
    </font>
    <font>
      <sz val="11"/>
      <color indexed="8"/>
      <name val="Calibri"/>
      <family val="2"/>
    </font>
    <font>
      <sz val="10"/>
      <name val="Baltica Cyrillic"/>
      <family val="2"/>
    </font>
    <font>
      <b/>
      <sz val="12"/>
      <name val="GHEA Grapalat"/>
    </font>
    <font>
      <sz val="12"/>
      <name val="GHEA Grapalat"/>
    </font>
    <font>
      <b/>
      <sz val="11"/>
      <name val="GHEA Grapalat"/>
    </font>
    <font>
      <sz val="11"/>
      <name val="GHEA Grapalat"/>
    </font>
    <font>
      <vertAlign val="superscript"/>
      <sz val="11"/>
      <name val="GHEA Grapalat"/>
    </font>
    <font>
      <sz val="10"/>
      <name val="GHEA Grapalat"/>
    </font>
    <font>
      <b/>
      <sz val="11"/>
      <color indexed="8"/>
      <name val="GHEA Grapalat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2" fontId="6" fillId="0" borderId="1" applyFill="0" applyBorder="0" applyAlignment="0">
      <alignment horizontal="right" vertical="center"/>
    </xf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8" fillId="3" borderId="6" applyNumberFormat="0" applyAlignment="0" applyProtection="0"/>
    <xf numFmtId="0" fontId="9" fillId="9" borderId="7" applyNumberFormat="0" applyAlignment="0" applyProtection="0"/>
    <xf numFmtId="0" fontId="10" fillId="9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14" borderId="12" applyNumberFormat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5" borderId="13" applyNumberFormat="0" applyFon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" fillId="0" borderId="0"/>
    <xf numFmtId="0" fontId="23" fillId="0" borderId="0"/>
    <xf numFmtId="0" fontId="3" fillId="0" borderId="0"/>
    <xf numFmtId="0" fontId="24" fillId="0" borderId="0"/>
    <xf numFmtId="0" fontId="25" fillId="0" borderId="0"/>
  </cellStyleXfs>
  <cellXfs count="79">
    <xf numFmtId="0" fontId="0" fillId="0" borderId="0" xfId="0"/>
    <xf numFmtId="0" fontId="26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19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29" fillId="0" borderId="0" xfId="54" applyFont="1"/>
    <xf numFmtId="0" fontId="31" fillId="0" borderId="0" xfId="54" applyFont="1"/>
    <xf numFmtId="0" fontId="28" fillId="0" borderId="1" xfId="0" applyFont="1" applyBorder="1" applyAlignment="1">
      <alignment horizontal="center" vertical="center" wrapText="1"/>
    </xf>
    <xf numFmtId="49" fontId="29" fillId="0" borderId="0" xfId="53" applyNumberFormat="1" applyFont="1" applyAlignment="1">
      <alignment wrapText="1"/>
    </xf>
    <xf numFmtId="49" fontId="31" fillId="0" borderId="0" xfId="53" applyNumberFormat="1" applyFont="1" applyAlignment="1">
      <alignment wrapText="1"/>
    </xf>
    <xf numFmtId="0" fontId="29" fillId="0" borderId="3" xfId="53" applyFont="1" applyBorder="1" applyAlignment="1">
      <alignment horizontal="center"/>
    </xf>
    <xf numFmtId="0" fontId="28" fillId="18" borderId="3" xfId="53" applyFont="1" applyFill="1" applyBorder="1" applyAlignment="1">
      <alignment horizontal="left"/>
    </xf>
    <xf numFmtId="0" fontId="29" fillId="0" borderId="0" xfId="53" applyFont="1" applyAlignment="1">
      <alignment horizontal="center"/>
    </xf>
    <xf numFmtId="0" fontId="31" fillId="0" borderId="0" xfId="53" applyFont="1" applyAlignment="1">
      <alignment horizontal="center"/>
    </xf>
    <xf numFmtId="0" fontId="28" fillId="0" borderId="3" xfId="53" applyFont="1" applyBorder="1" applyAlignment="1">
      <alignment horizontal="left"/>
    </xf>
    <xf numFmtId="0" fontId="29" fillId="0" borderId="0" xfId="0" applyFont="1" applyAlignment="1">
      <alignment vertical="top"/>
    </xf>
    <xf numFmtId="0" fontId="29" fillId="0" borderId="1" xfId="0" applyFont="1" applyBorder="1" applyAlignment="1">
      <alignment horizontal="left" vertical="top" wrapText="1"/>
    </xf>
    <xf numFmtId="0" fontId="29" fillId="0" borderId="0" xfId="0" applyFont="1"/>
    <xf numFmtId="0" fontId="29" fillId="0" borderId="3" xfId="0" applyFont="1" applyBorder="1" applyAlignment="1">
      <alignment horizontal="center" vertical="top"/>
    </xf>
    <xf numFmtId="0" fontId="29" fillId="0" borderId="3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0" fontId="29" fillId="0" borderId="3" xfId="0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29" fillId="0" borderId="3" xfId="0" applyFont="1" applyBorder="1" applyAlignment="1">
      <alignment horizontal="center" vertical="center" wrapText="1"/>
    </xf>
    <xf numFmtId="0" fontId="31" fillId="0" borderId="0" xfId="0" applyFont="1"/>
    <xf numFmtId="0" fontId="29" fillId="0" borderId="2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top" wrapText="1"/>
    </xf>
    <xf numFmtId="16" fontId="29" fillId="0" borderId="3" xfId="0" applyNumberFormat="1" applyFont="1" applyBorder="1" applyAlignment="1">
      <alignment horizontal="left" vertical="top" wrapText="1"/>
    </xf>
    <xf numFmtId="2" fontId="31" fillId="0" borderId="0" xfId="0" applyNumberFormat="1" applyFont="1"/>
    <xf numFmtId="0" fontId="29" fillId="0" borderId="2" xfId="0" applyFont="1" applyBorder="1" applyAlignment="1">
      <alignment horizontal="center" vertical="top"/>
    </xf>
    <xf numFmtId="0" fontId="29" fillId="0" borderId="4" xfId="0" applyFont="1" applyBorder="1" applyAlignment="1">
      <alignment horizontal="center" vertical="top"/>
    </xf>
    <xf numFmtId="0" fontId="29" fillId="0" borderId="1" xfId="53" applyFont="1" applyBorder="1" applyAlignment="1">
      <alignment horizontal="center"/>
    </xf>
    <xf numFmtId="0" fontId="28" fillId="18" borderId="1" xfId="53" applyFont="1" applyFill="1" applyBorder="1" applyAlignment="1">
      <alignment horizontal="left"/>
    </xf>
    <xf numFmtId="49" fontId="28" fillId="0" borderId="4" xfId="0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53" applyFont="1" applyBorder="1" applyAlignment="1">
      <alignment horizontal="left" vertical="top" wrapText="1"/>
    </xf>
    <xf numFmtId="0" fontId="29" fillId="0" borderId="0" xfId="52" applyFont="1" applyAlignment="1">
      <alignment vertical="center"/>
    </xf>
    <xf numFmtId="0" fontId="31" fillId="0" borderId="0" xfId="52" applyFont="1" applyAlignment="1">
      <alignment vertical="center"/>
    </xf>
    <xf numFmtId="0" fontId="29" fillId="0" borderId="0" xfId="0" applyFont="1" applyAlignment="1">
      <alignment vertical="center"/>
    </xf>
    <xf numFmtId="166" fontId="31" fillId="0" borderId="0" xfId="0" applyNumberFormat="1" applyFont="1"/>
    <xf numFmtId="166" fontId="29" fillId="0" borderId="0" xfId="0" applyNumberFormat="1" applyFont="1"/>
    <xf numFmtId="0" fontId="29" fillId="0" borderId="15" xfId="0" applyFont="1" applyBorder="1" applyAlignment="1">
      <alignment horizontal="center" vertical="top"/>
    </xf>
    <xf numFmtId="164" fontId="32" fillId="0" borderId="1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vertical="top"/>
    </xf>
    <xf numFmtId="0" fontId="31" fillId="0" borderId="0" xfId="52" applyFont="1"/>
    <xf numFmtId="165" fontId="29" fillId="0" borderId="0" xfId="0" applyNumberFormat="1" applyFont="1" applyAlignment="1">
      <alignment vertical="top"/>
    </xf>
    <xf numFmtId="0" fontId="31" fillId="0" borderId="0" xfId="52" applyFont="1" applyAlignment="1">
      <alignment horizontal="center"/>
    </xf>
    <xf numFmtId="0" fontId="29" fillId="0" borderId="3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right" vertical="center" wrapText="1"/>
    </xf>
    <xf numFmtId="0" fontId="32" fillId="0" borderId="1" xfId="0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top" wrapText="1"/>
    </xf>
    <xf numFmtId="0" fontId="29" fillId="0" borderId="2" xfId="0" applyFont="1" applyBorder="1" applyAlignment="1">
      <alignment horizontal="center" vertical="top"/>
    </xf>
    <xf numFmtId="0" fontId="29" fillId="0" borderId="4" xfId="0" applyFont="1" applyBorder="1" applyAlignment="1">
      <alignment horizontal="center" vertical="top"/>
    </xf>
    <xf numFmtId="49" fontId="29" fillId="0" borderId="2" xfId="0" applyNumberFormat="1" applyFont="1" applyBorder="1" applyAlignment="1">
      <alignment horizontal="left" vertical="top" wrapText="1"/>
    </xf>
    <xf numFmtId="49" fontId="29" fillId="0" borderId="4" xfId="0" applyNumberFormat="1" applyFont="1" applyBorder="1" applyAlignment="1">
      <alignment horizontal="left" vertical="top" wrapText="1"/>
    </xf>
    <xf numFmtId="49" fontId="29" fillId="0" borderId="3" xfId="0" applyNumberFormat="1" applyFont="1" applyBorder="1" applyAlignment="1">
      <alignment horizontal="left" vertical="top" wrapText="1"/>
    </xf>
  </cellXfs>
  <cellStyles count="57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4000000}"/>
    <cellStyle name="Normal 2 2" xfId="23" xr:uid="{00000000-0005-0000-0000-000015000000}"/>
    <cellStyle name="Normal 2 3" xfId="56" xr:uid="{00000000-0005-0000-0000-000016000000}"/>
    <cellStyle name="Normal 2_Ampop 7 Eng Arm" xfId="24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1F000000}"/>
    <cellStyle name="Style 1" xfId="1" xr:uid="{00000000-0005-0000-0000-000020000000}"/>
    <cellStyle name="Акцент1" xfId="29" xr:uid="{00000000-0005-0000-0000-000021000000}"/>
    <cellStyle name="Акцент2" xfId="30" xr:uid="{00000000-0005-0000-0000-000022000000}"/>
    <cellStyle name="Акцент3" xfId="31" xr:uid="{00000000-0005-0000-0000-000023000000}"/>
    <cellStyle name="Акцент4" xfId="32" xr:uid="{00000000-0005-0000-0000-000024000000}"/>
    <cellStyle name="Акцент5" xfId="33" xr:uid="{00000000-0005-0000-0000-000025000000}"/>
    <cellStyle name="Акцент6" xfId="34" xr:uid="{00000000-0005-0000-0000-000026000000}"/>
    <cellStyle name="Ввод " xfId="35" xr:uid="{00000000-0005-0000-0000-000027000000}"/>
    <cellStyle name="Вывод" xfId="36" xr:uid="{00000000-0005-0000-0000-000028000000}"/>
    <cellStyle name="Вычисление" xfId="37" xr:uid="{00000000-0005-0000-0000-000029000000}"/>
    <cellStyle name="Заголовок 1" xfId="38" xr:uid="{00000000-0005-0000-0000-00002A000000}"/>
    <cellStyle name="Заголовок 2" xfId="39" xr:uid="{00000000-0005-0000-0000-00002B000000}"/>
    <cellStyle name="Заголовок 3" xfId="40" xr:uid="{00000000-0005-0000-0000-00002C000000}"/>
    <cellStyle name="Заголовок 4" xfId="41" xr:uid="{00000000-0005-0000-0000-00002D000000}"/>
    <cellStyle name="Итог" xfId="42" xr:uid="{00000000-0005-0000-0000-00002E000000}"/>
    <cellStyle name="Контрольная ячейка" xfId="43" xr:uid="{00000000-0005-0000-0000-00002F000000}"/>
    <cellStyle name="Название" xfId="44" xr:uid="{00000000-0005-0000-0000-000030000000}"/>
    <cellStyle name="Нейтральный" xfId="45" xr:uid="{00000000-0005-0000-0000-000031000000}"/>
    <cellStyle name="Обычный 2" xfId="55" xr:uid="{00000000-0005-0000-0000-000032000000}"/>
    <cellStyle name="Плохой" xfId="46" xr:uid="{00000000-0005-0000-0000-000033000000}"/>
    <cellStyle name="Пояснение" xfId="47" xr:uid="{00000000-0005-0000-0000-000034000000}"/>
    <cellStyle name="Примечание" xfId="48" xr:uid="{00000000-0005-0000-0000-000035000000}"/>
    <cellStyle name="Связанная ячейка" xfId="49" xr:uid="{00000000-0005-0000-0000-000036000000}"/>
    <cellStyle name="Текст предупреждения" xfId="50" xr:uid="{00000000-0005-0000-0000-000037000000}"/>
    <cellStyle name="Хороший" xfId="51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133</xdr:row>
      <xdr:rowOff>47625</xdr:rowOff>
    </xdr:from>
    <xdr:to>
      <xdr:col>6</xdr:col>
      <xdr:colOff>32840</xdr:colOff>
      <xdr:row>133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76200</xdr:colOff>
      <xdr:row>133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76200</xdr:colOff>
      <xdr:row>133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135</xdr:row>
      <xdr:rowOff>47625</xdr:rowOff>
    </xdr:from>
    <xdr:to>
      <xdr:col>6</xdr:col>
      <xdr:colOff>32840</xdr:colOff>
      <xdr:row>135</xdr:row>
      <xdr:rowOff>76200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76200</xdr:colOff>
      <xdr:row>135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135</xdr:row>
      <xdr:rowOff>38100</xdr:rowOff>
    </xdr:from>
    <xdr:to>
      <xdr:col>5</xdr:col>
      <xdr:colOff>123825</xdr:colOff>
      <xdr:row>135</xdr:row>
      <xdr:rowOff>66675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32840</xdr:colOff>
      <xdr:row>136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76200</xdr:colOff>
      <xdr:row>136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8"/>
  <sheetViews>
    <sheetView tabSelected="1" view="pageBreakPreview" topLeftCell="A117" zoomScaleNormal="100" zoomScaleSheetLayoutView="100" workbookViewId="0">
      <selection activeCell="L120" sqref="L120"/>
    </sheetView>
  </sheetViews>
  <sheetFormatPr defaultColWidth="9.140625" defaultRowHeight="13.5"/>
  <cols>
    <col min="1" max="1" width="5.140625" style="57" customWidth="1"/>
    <col min="2" max="3" width="46.140625" style="57" customWidth="1"/>
    <col min="4" max="4" width="12.42578125" style="57" bestFit="1" customWidth="1"/>
    <col min="5" max="5" width="15.28515625" style="57" customWidth="1"/>
    <col min="6" max="6" width="10.5703125" style="57" bestFit="1" customWidth="1"/>
    <col min="7" max="7" width="12.7109375" style="57" bestFit="1" customWidth="1"/>
    <col min="8" max="8" width="17.85546875" style="57" bestFit="1" customWidth="1"/>
    <col min="9" max="9" width="14.140625" style="55" bestFit="1" customWidth="1"/>
    <col min="10" max="10" width="10.28515625" style="55" bestFit="1" customWidth="1"/>
    <col min="11" max="16384" width="9.140625" style="55"/>
  </cols>
  <sheetData>
    <row r="1" spans="1:9" s="14" customFormat="1" ht="16.5">
      <c r="A1" s="72" t="s">
        <v>109</v>
      </c>
      <c r="B1" s="72"/>
      <c r="C1" s="72"/>
      <c r="D1" s="72"/>
      <c r="E1" s="72"/>
      <c r="F1" s="72"/>
      <c r="G1" s="72"/>
      <c r="H1" s="72"/>
      <c r="I1" s="13"/>
    </row>
    <row r="2" spans="1:9" s="14" customFormat="1" ht="30.2" customHeight="1">
      <c r="A2" s="73" t="s">
        <v>184</v>
      </c>
      <c r="B2" s="73"/>
      <c r="C2" s="73"/>
      <c r="D2" s="73"/>
      <c r="E2" s="73"/>
      <c r="F2" s="73"/>
      <c r="G2" s="73"/>
      <c r="H2" s="73"/>
      <c r="I2" s="13"/>
    </row>
    <row r="3" spans="1:9" s="17" customFormat="1" ht="68.849999999999994" customHeight="1">
      <c r="A3" s="15" t="s">
        <v>0</v>
      </c>
      <c r="B3" s="15" t="s">
        <v>2</v>
      </c>
      <c r="C3" s="6" t="s">
        <v>103</v>
      </c>
      <c r="D3" s="15" t="s">
        <v>105</v>
      </c>
      <c r="E3" s="15" t="s">
        <v>104</v>
      </c>
      <c r="F3" s="15" t="s">
        <v>106</v>
      </c>
      <c r="G3" s="61" t="s">
        <v>107</v>
      </c>
      <c r="H3" s="61" t="s">
        <v>108</v>
      </c>
      <c r="I3" s="16"/>
    </row>
    <row r="4" spans="1:9" s="17" customFormat="1" ht="13.7" customHeight="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16"/>
    </row>
    <row r="5" spans="1:9" s="21" customFormat="1" ht="15" customHeight="1">
      <c r="A5" s="18"/>
      <c r="B5" s="19" t="s">
        <v>101</v>
      </c>
      <c r="C5" s="19" t="s">
        <v>123</v>
      </c>
      <c r="D5" s="18"/>
      <c r="E5" s="18"/>
      <c r="F5" s="18"/>
      <c r="G5" s="18"/>
      <c r="H5" s="18"/>
      <c r="I5" s="20"/>
    </row>
    <row r="6" spans="1:9" s="21" customFormat="1" ht="15" customHeight="1">
      <c r="A6" s="18"/>
      <c r="B6" s="22" t="s">
        <v>3</v>
      </c>
      <c r="C6" s="22" t="s">
        <v>124</v>
      </c>
      <c r="D6" s="18"/>
      <c r="E6" s="18"/>
      <c r="F6" s="18"/>
      <c r="G6" s="18"/>
      <c r="H6" s="18"/>
      <c r="I6" s="20"/>
    </row>
    <row r="7" spans="1:9" s="25" customFormat="1" ht="16.5">
      <c r="A7" s="7">
        <v>1</v>
      </c>
      <c r="B7" s="24" t="s">
        <v>122</v>
      </c>
      <c r="C7" s="24" t="s">
        <v>125</v>
      </c>
      <c r="D7" s="7" t="s">
        <v>113</v>
      </c>
      <c r="E7" s="8" t="s">
        <v>112</v>
      </c>
      <c r="F7" s="7">
        <v>234</v>
      </c>
      <c r="G7" s="7">
        <v>0.64500000000000002</v>
      </c>
      <c r="H7" s="7">
        <f t="shared" ref="H7:H48" si="0">G7*F7</f>
        <v>150.93</v>
      </c>
    </row>
    <row r="8" spans="1:9" s="25" customFormat="1" ht="16.5">
      <c r="A8" s="7">
        <v>2</v>
      </c>
      <c r="B8" s="24" t="s">
        <v>6</v>
      </c>
      <c r="C8" s="24" t="s">
        <v>126</v>
      </c>
      <c r="D8" s="7" t="s">
        <v>113</v>
      </c>
      <c r="E8" s="8" t="s">
        <v>112</v>
      </c>
      <c r="F8" s="7">
        <v>43.5</v>
      </c>
      <c r="G8" s="7">
        <v>1.7789999999999999</v>
      </c>
      <c r="H8" s="7">
        <f t="shared" si="0"/>
        <v>77.386499999999998</v>
      </c>
    </row>
    <row r="9" spans="1:9" s="23" customFormat="1" ht="16.5">
      <c r="A9" s="26">
        <v>3</v>
      </c>
      <c r="B9" s="27" t="s">
        <v>7</v>
      </c>
      <c r="C9" s="27" t="s">
        <v>127</v>
      </c>
      <c r="D9" s="7" t="s">
        <v>113</v>
      </c>
      <c r="E9" s="8" t="s">
        <v>112</v>
      </c>
      <c r="F9" s="7">
        <v>384.25</v>
      </c>
      <c r="G9" s="7">
        <v>0.64300000000000002</v>
      </c>
      <c r="H9" s="7">
        <f t="shared" si="0"/>
        <v>247.07275000000001</v>
      </c>
    </row>
    <row r="10" spans="1:9" s="23" customFormat="1" ht="16.5">
      <c r="A10" s="28">
        <v>4</v>
      </c>
      <c r="B10" s="24" t="s">
        <v>8</v>
      </c>
      <c r="C10" s="24" t="s">
        <v>128</v>
      </c>
      <c r="D10" s="7" t="s">
        <v>113</v>
      </c>
      <c r="E10" s="8" t="s">
        <v>112</v>
      </c>
      <c r="F10" s="7">
        <v>154</v>
      </c>
      <c r="G10" s="7">
        <v>9.6560000000000006</v>
      </c>
      <c r="H10" s="7">
        <f t="shared" si="0"/>
        <v>1487.0240000000001</v>
      </c>
    </row>
    <row r="11" spans="1:9" s="23" customFormat="1" ht="16.5">
      <c r="A11" s="28">
        <v>5</v>
      </c>
      <c r="B11" s="24" t="s">
        <v>9</v>
      </c>
      <c r="C11" s="24" t="s">
        <v>129</v>
      </c>
      <c r="D11" s="7" t="s">
        <v>113</v>
      </c>
      <c r="E11" s="8" t="s">
        <v>112</v>
      </c>
      <c r="F11" s="7">
        <v>25.5</v>
      </c>
      <c r="G11" s="7">
        <v>42.331000000000003</v>
      </c>
      <c r="H11" s="7">
        <f t="shared" si="0"/>
        <v>1079.4405000000002</v>
      </c>
    </row>
    <row r="12" spans="1:9" s="25" customFormat="1" ht="17.25" customHeight="1">
      <c r="A12" s="29">
        <v>6</v>
      </c>
      <c r="B12" s="27" t="s">
        <v>99</v>
      </c>
      <c r="C12" s="27" t="s">
        <v>130</v>
      </c>
      <c r="D12" s="7" t="s">
        <v>113</v>
      </c>
      <c r="E12" s="8" t="s">
        <v>112</v>
      </c>
      <c r="F12" s="7">
        <v>188.2</v>
      </c>
      <c r="G12" s="7">
        <v>47.572000000000003</v>
      </c>
      <c r="H12" s="7">
        <f t="shared" si="0"/>
        <v>8953.0504000000001</v>
      </c>
    </row>
    <row r="13" spans="1:9" s="30" customFormat="1" ht="16.5">
      <c r="A13" s="26">
        <v>7</v>
      </c>
      <c r="B13" s="27" t="s">
        <v>12</v>
      </c>
      <c r="C13" s="24" t="s">
        <v>131</v>
      </c>
      <c r="D13" s="7" t="s">
        <v>113</v>
      </c>
      <c r="E13" s="8" t="s">
        <v>112</v>
      </c>
      <c r="F13" s="7">
        <v>154</v>
      </c>
      <c r="G13" s="7">
        <v>50.79</v>
      </c>
      <c r="H13" s="7">
        <f t="shared" si="0"/>
        <v>7821.66</v>
      </c>
      <c r="I13" s="23"/>
    </row>
    <row r="14" spans="1:9" s="30" customFormat="1" ht="16.5">
      <c r="A14" s="26">
        <v>8</v>
      </c>
      <c r="B14" s="27" t="s">
        <v>10</v>
      </c>
      <c r="C14" s="24" t="s">
        <v>132</v>
      </c>
      <c r="D14" s="7" t="s">
        <v>113</v>
      </c>
      <c r="E14" s="8" t="s">
        <v>112</v>
      </c>
      <c r="F14" s="7">
        <v>102</v>
      </c>
      <c r="G14" s="7">
        <v>67.906000000000006</v>
      </c>
      <c r="H14" s="7">
        <f t="shared" si="0"/>
        <v>6926.4120000000003</v>
      </c>
      <c r="I14" s="23"/>
    </row>
    <row r="15" spans="1:9" s="30" customFormat="1" ht="16.5">
      <c r="A15" s="26">
        <v>9</v>
      </c>
      <c r="B15" s="27" t="s">
        <v>11</v>
      </c>
      <c r="C15" s="24" t="s">
        <v>133</v>
      </c>
      <c r="D15" s="7" t="s">
        <v>113</v>
      </c>
      <c r="E15" s="8" t="s">
        <v>112</v>
      </c>
      <c r="F15" s="7">
        <v>13</v>
      </c>
      <c r="G15" s="7">
        <v>93.406000000000006</v>
      </c>
      <c r="H15" s="7">
        <f t="shared" si="0"/>
        <v>1214.278</v>
      </c>
      <c r="I15" s="23"/>
    </row>
    <row r="16" spans="1:9" s="23" customFormat="1" ht="16.5">
      <c r="A16" s="28">
        <v>10</v>
      </c>
      <c r="B16" s="24" t="s">
        <v>26</v>
      </c>
      <c r="C16" s="24" t="s">
        <v>141</v>
      </c>
      <c r="D16" s="7" t="s">
        <v>113</v>
      </c>
      <c r="E16" s="8" t="s">
        <v>112</v>
      </c>
      <c r="F16" s="7">
        <v>0.77</v>
      </c>
      <c r="G16" s="7">
        <v>54.258000000000003</v>
      </c>
      <c r="H16" s="7">
        <f t="shared" si="0"/>
        <v>41.778660000000002</v>
      </c>
    </row>
    <row r="17" spans="1:9" s="25" customFormat="1" ht="17.25">
      <c r="A17" s="7">
        <v>11</v>
      </c>
      <c r="B17" s="24" t="s">
        <v>13</v>
      </c>
      <c r="C17" s="24" t="s">
        <v>134</v>
      </c>
      <c r="D17" s="7" t="s">
        <v>119</v>
      </c>
      <c r="E17" s="8" t="s">
        <v>120</v>
      </c>
      <c r="F17" s="7">
        <v>660</v>
      </c>
      <c r="G17" s="7">
        <v>1.101</v>
      </c>
      <c r="H17" s="7">
        <f t="shared" si="0"/>
        <v>726.66</v>
      </c>
    </row>
    <row r="18" spans="1:9" s="25" customFormat="1" ht="16.5">
      <c r="A18" s="64">
        <v>12</v>
      </c>
      <c r="B18" s="24" t="s">
        <v>14</v>
      </c>
      <c r="C18" s="24" t="s">
        <v>135</v>
      </c>
      <c r="D18" s="7" t="s">
        <v>113</v>
      </c>
      <c r="E18" s="8" t="s">
        <v>112</v>
      </c>
      <c r="F18" s="7">
        <v>13</v>
      </c>
      <c r="G18" s="7">
        <v>34.482999999999997</v>
      </c>
      <c r="H18" s="7">
        <f t="shared" si="0"/>
        <v>448.27899999999994</v>
      </c>
    </row>
    <row r="19" spans="1:9" s="25" customFormat="1" ht="16.5">
      <c r="A19" s="65"/>
      <c r="B19" s="27" t="s">
        <v>15</v>
      </c>
      <c r="C19" s="27" t="s">
        <v>136</v>
      </c>
      <c r="D19" s="7" t="s">
        <v>113</v>
      </c>
      <c r="E19" s="8" t="s">
        <v>112</v>
      </c>
      <c r="F19" s="7">
        <v>7.8</v>
      </c>
      <c r="G19" s="7">
        <v>38.256</v>
      </c>
      <c r="H19" s="7">
        <f t="shared" si="0"/>
        <v>298.39679999999998</v>
      </c>
    </row>
    <row r="20" spans="1:9" s="23" customFormat="1" ht="17.25">
      <c r="A20" s="26">
        <v>13</v>
      </c>
      <c r="B20" s="27" t="s">
        <v>16</v>
      </c>
      <c r="C20" s="27" t="s">
        <v>137</v>
      </c>
      <c r="D20" s="7" t="s">
        <v>119</v>
      </c>
      <c r="E20" s="8" t="s">
        <v>120</v>
      </c>
      <c r="F20" s="7">
        <v>65</v>
      </c>
      <c r="G20" s="7">
        <v>9.9309999999999992</v>
      </c>
      <c r="H20" s="7">
        <f t="shared" si="0"/>
        <v>645.51499999999999</v>
      </c>
    </row>
    <row r="21" spans="1:9" s="23" customFormat="1" ht="16.5">
      <c r="A21" s="28">
        <v>14</v>
      </c>
      <c r="B21" s="24" t="s">
        <v>17</v>
      </c>
      <c r="C21" s="24" t="s">
        <v>17</v>
      </c>
      <c r="D21" s="8" t="s">
        <v>4</v>
      </c>
      <c r="E21" s="7" t="s">
        <v>114</v>
      </c>
      <c r="F21" s="7">
        <v>726.9</v>
      </c>
      <c r="G21" s="7">
        <v>0.35499999999999998</v>
      </c>
      <c r="H21" s="7">
        <f t="shared" si="0"/>
        <v>258.04949999999997</v>
      </c>
    </row>
    <row r="22" spans="1:9" s="23" customFormat="1" ht="16.5">
      <c r="A22" s="28">
        <v>15</v>
      </c>
      <c r="B22" s="24" t="s">
        <v>18</v>
      </c>
      <c r="C22" s="24" t="s">
        <v>18</v>
      </c>
      <c r="D22" s="8" t="s">
        <v>4</v>
      </c>
      <c r="E22" s="7" t="s">
        <v>114</v>
      </c>
      <c r="F22" s="7">
        <v>184.9</v>
      </c>
      <c r="G22" s="7">
        <v>0.35499999999999998</v>
      </c>
      <c r="H22" s="7">
        <f t="shared" si="0"/>
        <v>65.639499999999998</v>
      </c>
    </row>
    <row r="23" spans="1:9" s="23" customFormat="1" ht="16.5">
      <c r="A23" s="28">
        <v>16</v>
      </c>
      <c r="B23" s="24" t="s">
        <v>19</v>
      </c>
      <c r="C23" s="24" t="s">
        <v>19</v>
      </c>
      <c r="D23" s="8" t="s">
        <v>4</v>
      </c>
      <c r="E23" s="7" t="s">
        <v>114</v>
      </c>
      <c r="F23" s="7">
        <v>961.3</v>
      </c>
      <c r="G23" s="7">
        <v>0.35499999999999998</v>
      </c>
      <c r="H23" s="7">
        <f t="shared" si="0"/>
        <v>341.26149999999996</v>
      </c>
    </row>
    <row r="24" spans="1:9" s="23" customFormat="1" ht="16.5">
      <c r="A24" s="28">
        <v>17</v>
      </c>
      <c r="B24" s="24" t="s">
        <v>20</v>
      </c>
      <c r="C24" s="24" t="s">
        <v>20</v>
      </c>
      <c r="D24" s="8" t="s">
        <v>4</v>
      </c>
      <c r="E24" s="7" t="s">
        <v>114</v>
      </c>
      <c r="F24" s="7">
        <v>68.599999999999994</v>
      </c>
      <c r="G24" s="7">
        <v>0.35499999999999998</v>
      </c>
      <c r="H24" s="7">
        <f t="shared" si="0"/>
        <v>24.352999999999998</v>
      </c>
    </row>
    <row r="25" spans="1:9" s="23" customFormat="1" ht="16.5">
      <c r="A25" s="28">
        <v>18</v>
      </c>
      <c r="B25" s="24" t="s">
        <v>21</v>
      </c>
      <c r="C25" s="24" t="s">
        <v>21</v>
      </c>
      <c r="D25" s="8" t="s">
        <v>4</v>
      </c>
      <c r="E25" s="7" t="s">
        <v>114</v>
      </c>
      <c r="F25" s="7">
        <v>394.4</v>
      </c>
      <c r="G25" s="7">
        <v>0.35499999999999998</v>
      </c>
      <c r="H25" s="7">
        <f t="shared" si="0"/>
        <v>140.01199999999997</v>
      </c>
    </row>
    <row r="26" spans="1:9" s="23" customFormat="1" ht="16.5">
      <c r="A26" s="28">
        <v>19</v>
      </c>
      <c r="B26" s="24" t="s">
        <v>22</v>
      </c>
      <c r="C26" s="24" t="s">
        <v>22</v>
      </c>
      <c r="D26" s="8" t="s">
        <v>4</v>
      </c>
      <c r="E26" s="7" t="s">
        <v>114</v>
      </c>
      <c r="F26" s="7">
        <v>4840.8999999999996</v>
      </c>
      <c r="G26" s="7">
        <v>0.35499999999999998</v>
      </c>
      <c r="H26" s="7">
        <f t="shared" si="0"/>
        <v>1718.5194999999999</v>
      </c>
    </row>
    <row r="27" spans="1:9" s="23" customFormat="1" ht="16.5">
      <c r="A27" s="28">
        <v>20</v>
      </c>
      <c r="B27" s="24" t="s">
        <v>23</v>
      </c>
      <c r="C27" s="24" t="s">
        <v>23</v>
      </c>
      <c r="D27" s="8" t="s">
        <v>4</v>
      </c>
      <c r="E27" s="7" t="s">
        <v>114</v>
      </c>
      <c r="F27" s="7">
        <v>3301</v>
      </c>
      <c r="G27" s="7">
        <v>0.35499999999999998</v>
      </c>
      <c r="H27" s="7">
        <f t="shared" si="0"/>
        <v>1171.855</v>
      </c>
    </row>
    <row r="28" spans="1:9" s="23" customFormat="1" ht="16.5">
      <c r="A28" s="28">
        <v>21</v>
      </c>
      <c r="B28" s="24" t="s">
        <v>24</v>
      </c>
      <c r="C28" s="24" t="s">
        <v>24</v>
      </c>
      <c r="D28" s="8" t="s">
        <v>4</v>
      </c>
      <c r="E28" s="7" t="s">
        <v>114</v>
      </c>
      <c r="F28" s="7">
        <v>5772.1</v>
      </c>
      <c r="G28" s="7">
        <v>0.35499999999999998</v>
      </c>
      <c r="H28" s="7">
        <f t="shared" si="0"/>
        <v>2049.0954999999999</v>
      </c>
    </row>
    <row r="29" spans="1:9" s="23" customFormat="1" ht="16.5">
      <c r="A29" s="28">
        <v>22</v>
      </c>
      <c r="B29" s="24" t="s">
        <v>25</v>
      </c>
      <c r="C29" s="24" t="s">
        <v>25</v>
      </c>
      <c r="D29" s="8" t="s">
        <v>4</v>
      </c>
      <c r="E29" s="7" t="s">
        <v>114</v>
      </c>
      <c r="F29" s="7">
        <v>4484</v>
      </c>
      <c r="G29" s="7">
        <v>0.34300000000000003</v>
      </c>
      <c r="H29" s="7">
        <f t="shared" si="0"/>
        <v>1538.0120000000002</v>
      </c>
    </row>
    <row r="30" spans="1:9" s="32" customFormat="1" ht="16.5">
      <c r="A30" s="64">
        <v>23</v>
      </c>
      <c r="B30" s="27"/>
      <c r="C30" s="27"/>
      <c r="D30" s="31" t="s">
        <v>1</v>
      </c>
      <c r="E30" s="31" t="s">
        <v>115</v>
      </c>
      <c r="F30" s="7">
        <v>51.796409999999995</v>
      </c>
      <c r="G30" s="7">
        <v>52.505000000000003</v>
      </c>
      <c r="H30" s="7">
        <f t="shared" si="0"/>
        <v>2719.5705070499998</v>
      </c>
      <c r="I30" s="25"/>
    </row>
    <row r="31" spans="1:9" s="32" customFormat="1" ht="16.5">
      <c r="A31" s="66"/>
      <c r="B31" s="33" t="s">
        <v>30</v>
      </c>
      <c r="C31" s="33" t="s">
        <v>30</v>
      </c>
      <c r="D31" s="9" t="s">
        <v>116</v>
      </c>
      <c r="E31" s="10" t="s">
        <v>117</v>
      </c>
      <c r="F31" s="7">
        <v>27.768115942028984</v>
      </c>
      <c r="G31" s="7">
        <v>22.047999999999998</v>
      </c>
      <c r="H31" s="7">
        <f t="shared" si="0"/>
        <v>612.23142028985501</v>
      </c>
      <c r="I31" s="25"/>
    </row>
    <row r="32" spans="1:9" s="32" customFormat="1" ht="16.5">
      <c r="A32" s="34"/>
      <c r="B32" s="35" t="s">
        <v>31</v>
      </c>
      <c r="C32" s="35" t="s">
        <v>31</v>
      </c>
      <c r="D32" s="9" t="s">
        <v>116</v>
      </c>
      <c r="E32" s="10" t="s">
        <v>117</v>
      </c>
      <c r="F32" s="7">
        <v>701.71241050119329</v>
      </c>
      <c r="G32" s="7">
        <v>8.2260000000000009</v>
      </c>
      <c r="H32" s="7">
        <f t="shared" si="0"/>
        <v>5772.2862887828169</v>
      </c>
      <c r="I32" s="25"/>
    </row>
    <row r="33" spans="1:12" s="32" customFormat="1" ht="16.5">
      <c r="A33" s="64">
        <v>24</v>
      </c>
      <c r="B33" s="36"/>
      <c r="C33" s="36"/>
      <c r="D33" s="31" t="s">
        <v>1</v>
      </c>
      <c r="E33" s="31" t="s">
        <v>115</v>
      </c>
      <c r="F33" s="7">
        <v>38.886109999999995</v>
      </c>
      <c r="G33" s="7">
        <v>24.809000000000001</v>
      </c>
      <c r="H33" s="7">
        <f t="shared" si="0"/>
        <v>964.72550298999988</v>
      </c>
      <c r="I33" s="25"/>
    </row>
    <row r="34" spans="1:12" s="32" customFormat="1" ht="16.5">
      <c r="A34" s="66"/>
      <c r="B34" s="33">
        <v>-30</v>
      </c>
      <c r="C34" s="33">
        <v>-30</v>
      </c>
      <c r="D34" s="8" t="s">
        <v>4</v>
      </c>
      <c r="E34" s="7" t="s">
        <v>114</v>
      </c>
      <c r="F34" s="7">
        <v>659.5</v>
      </c>
      <c r="G34" s="7">
        <v>0.70499999999999996</v>
      </c>
      <c r="H34" s="7">
        <f t="shared" si="0"/>
        <v>464.94749999999999</v>
      </c>
      <c r="I34" s="25"/>
    </row>
    <row r="35" spans="1:12" s="32" customFormat="1" ht="16.5">
      <c r="A35" s="66"/>
      <c r="B35" s="33">
        <v>-20</v>
      </c>
      <c r="C35" s="33">
        <v>-20</v>
      </c>
      <c r="D35" s="8" t="s">
        <v>4</v>
      </c>
      <c r="E35" s="7" t="s">
        <v>114</v>
      </c>
      <c r="F35" s="7">
        <v>6339.1</v>
      </c>
      <c r="G35" s="7">
        <v>0.70499999999999996</v>
      </c>
      <c r="H35" s="7">
        <f t="shared" si="0"/>
        <v>4469.0654999999997</v>
      </c>
      <c r="I35" s="25"/>
    </row>
    <row r="36" spans="1:12" s="32" customFormat="1" ht="16.5">
      <c r="A36" s="66"/>
      <c r="B36" s="33">
        <v>-12</v>
      </c>
      <c r="C36" s="33">
        <v>-12</v>
      </c>
      <c r="D36" s="8" t="s">
        <v>4</v>
      </c>
      <c r="E36" s="7" t="s">
        <v>114</v>
      </c>
      <c r="F36" s="7">
        <v>14031.9</v>
      </c>
      <c r="G36" s="7">
        <v>0.70499999999999996</v>
      </c>
      <c r="H36" s="7">
        <f t="shared" si="0"/>
        <v>9892.4894999999997</v>
      </c>
      <c r="I36" s="25"/>
    </row>
    <row r="37" spans="1:12" s="32" customFormat="1" ht="16.5">
      <c r="A37" s="66"/>
      <c r="B37" s="33">
        <v>-10</v>
      </c>
      <c r="C37" s="33">
        <v>-10</v>
      </c>
      <c r="D37" s="8" t="s">
        <v>4</v>
      </c>
      <c r="E37" s="7" t="s">
        <v>114</v>
      </c>
      <c r="F37" s="7">
        <v>13197.1</v>
      </c>
      <c r="G37" s="7">
        <v>0.70499999999999996</v>
      </c>
      <c r="H37" s="7">
        <f t="shared" si="0"/>
        <v>9303.9555</v>
      </c>
      <c r="I37" s="25"/>
    </row>
    <row r="38" spans="1:12" s="32" customFormat="1" ht="16.5">
      <c r="A38" s="66"/>
      <c r="B38" s="33">
        <v>-8</v>
      </c>
      <c r="C38" s="33">
        <v>-8</v>
      </c>
      <c r="D38" s="8" t="s">
        <v>4</v>
      </c>
      <c r="E38" s="7" t="s">
        <v>114</v>
      </c>
      <c r="F38" s="7">
        <v>4646.3100000000004</v>
      </c>
      <c r="G38" s="7">
        <v>0.70499999999999996</v>
      </c>
      <c r="H38" s="7">
        <f t="shared" si="0"/>
        <v>3275.6485499999999</v>
      </c>
      <c r="I38" s="25"/>
    </row>
    <row r="39" spans="1:12" s="32" customFormat="1" ht="16.5">
      <c r="A39" s="34"/>
      <c r="B39" s="35">
        <v>-4</v>
      </c>
      <c r="C39" s="35">
        <v>-4</v>
      </c>
      <c r="D39" s="8" t="s">
        <v>4</v>
      </c>
      <c r="E39" s="7" t="s">
        <v>114</v>
      </c>
      <c r="F39" s="7">
        <v>12.2</v>
      </c>
      <c r="G39" s="7">
        <v>0.70499999999999996</v>
      </c>
      <c r="H39" s="7">
        <f t="shared" si="0"/>
        <v>8.6009999999999991</v>
      </c>
      <c r="I39" s="25"/>
      <c r="L39" s="37"/>
    </row>
    <row r="40" spans="1:12" s="32" customFormat="1" ht="16.5">
      <c r="A40" s="64">
        <v>25</v>
      </c>
      <c r="B40" s="27"/>
      <c r="C40" s="27"/>
      <c r="D40" s="31" t="s">
        <v>1</v>
      </c>
      <c r="E40" s="31" t="s">
        <v>115</v>
      </c>
      <c r="F40" s="7">
        <v>2.9101999999999997</v>
      </c>
      <c r="G40" s="7">
        <v>52.505000000000003</v>
      </c>
      <c r="H40" s="7">
        <f t="shared" si="0"/>
        <v>152.800051</v>
      </c>
      <c r="I40" s="25"/>
    </row>
    <row r="41" spans="1:12" s="32" customFormat="1" ht="16.5">
      <c r="A41" s="66"/>
      <c r="B41" s="27" t="s">
        <v>28</v>
      </c>
      <c r="C41" s="27" t="s">
        <v>28</v>
      </c>
      <c r="D41" s="9" t="s">
        <v>116</v>
      </c>
      <c r="E41" s="10" t="s">
        <v>117</v>
      </c>
      <c r="F41" s="7">
        <v>1.0993377483443709</v>
      </c>
      <c r="G41" s="7">
        <v>6.7679999999999998</v>
      </c>
      <c r="H41" s="7">
        <f t="shared" si="0"/>
        <v>7.4403178807947024</v>
      </c>
      <c r="I41" s="25"/>
    </row>
    <row r="42" spans="1:12" s="32" customFormat="1" ht="16.5">
      <c r="A42" s="66"/>
      <c r="B42" s="24" t="s">
        <v>27</v>
      </c>
      <c r="C42" s="24" t="s">
        <v>27</v>
      </c>
      <c r="D42" s="9" t="s">
        <v>116</v>
      </c>
      <c r="E42" s="10" t="s">
        <v>117</v>
      </c>
      <c r="F42" s="7">
        <v>77.719688542825367</v>
      </c>
      <c r="G42" s="7">
        <v>15.836</v>
      </c>
      <c r="H42" s="7">
        <f t="shared" si="0"/>
        <v>1230.7689877641826</v>
      </c>
      <c r="I42" s="25"/>
    </row>
    <row r="43" spans="1:12" s="32" customFormat="1" ht="16.5">
      <c r="A43" s="65"/>
      <c r="B43" s="35" t="s">
        <v>33</v>
      </c>
      <c r="C43" s="35" t="s">
        <v>33</v>
      </c>
      <c r="D43" s="9" t="s">
        <v>116</v>
      </c>
      <c r="E43" s="10" t="s">
        <v>117</v>
      </c>
      <c r="F43" s="7">
        <v>55.957894736842107</v>
      </c>
      <c r="G43" s="7">
        <v>6.992</v>
      </c>
      <c r="H43" s="7">
        <f t="shared" si="0"/>
        <v>391.25760000000002</v>
      </c>
      <c r="I43" s="25"/>
    </row>
    <row r="44" spans="1:12" s="32" customFormat="1" ht="16.5">
      <c r="A44" s="66">
        <v>26</v>
      </c>
      <c r="B44" s="33" t="s">
        <v>29</v>
      </c>
      <c r="C44" s="33" t="s">
        <v>29</v>
      </c>
      <c r="D44" s="9" t="s">
        <v>116</v>
      </c>
      <c r="E44" s="10" t="s">
        <v>117</v>
      </c>
      <c r="F44" s="7">
        <v>409.61414790996781</v>
      </c>
      <c r="G44" s="7">
        <v>4.423</v>
      </c>
      <c r="H44" s="7">
        <f t="shared" si="0"/>
        <v>1811.7233762057876</v>
      </c>
      <c r="I44" s="25"/>
    </row>
    <row r="45" spans="1:12" s="32" customFormat="1" ht="16.5">
      <c r="A45" s="65"/>
      <c r="B45" s="35" t="s">
        <v>32</v>
      </c>
      <c r="C45" s="35" t="s">
        <v>32</v>
      </c>
      <c r="D45" s="8" t="s">
        <v>4</v>
      </c>
      <c r="E45" s="7" t="s">
        <v>114</v>
      </c>
      <c r="F45" s="7">
        <v>12051.6</v>
      </c>
      <c r="G45" s="7">
        <v>0.64</v>
      </c>
      <c r="H45" s="7">
        <f t="shared" si="0"/>
        <v>7713.0240000000003</v>
      </c>
      <c r="I45" s="25"/>
    </row>
    <row r="46" spans="1:12" s="32" customFormat="1" ht="32.25" customHeight="1">
      <c r="A46" s="64">
        <v>27</v>
      </c>
      <c r="B46" s="36" t="s">
        <v>138</v>
      </c>
      <c r="C46" s="36" t="s">
        <v>140</v>
      </c>
      <c r="D46" s="11" t="s">
        <v>5</v>
      </c>
      <c r="E46" s="12" t="s">
        <v>118</v>
      </c>
      <c r="F46" s="7">
        <v>2340</v>
      </c>
      <c r="G46" s="7">
        <v>0.40200000000000002</v>
      </c>
      <c r="H46" s="7">
        <f t="shared" si="0"/>
        <v>940.68000000000006</v>
      </c>
      <c r="I46" s="25"/>
    </row>
    <row r="47" spans="1:12" s="32" customFormat="1" ht="33">
      <c r="A47" s="65"/>
      <c r="B47" s="35" t="s">
        <v>139</v>
      </c>
      <c r="C47" s="35" t="s">
        <v>142</v>
      </c>
      <c r="D47" s="31" t="s">
        <v>1</v>
      </c>
      <c r="E47" s="31" t="s">
        <v>115</v>
      </c>
      <c r="F47" s="7">
        <v>2.2227824000000003</v>
      </c>
      <c r="G47" s="7">
        <v>3002.5540000000001</v>
      </c>
      <c r="H47" s="7">
        <f t="shared" si="0"/>
        <v>6674.0241862496014</v>
      </c>
      <c r="I47" s="25"/>
    </row>
    <row r="48" spans="1:12" s="30" customFormat="1" ht="17.25">
      <c r="A48" s="74">
        <v>28</v>
      </c>
      <c r="B48" s="76" t="s">
        <v>143</v>
      </c>
      <c r="C48" s="78" t="s">
        <v>144</v>
      </c>
      <c r="D48" s="7" t="s">
        <v>119</v>
      </c>
      <c r="E48" s="8" t="s">
        <v>120</v>
      </c>
      <c r="F48" s="7">
        <v>1665.58</v>
      </c>
      <c r="G48" s="7">
        <v>19.768000000000001</v>
      </c>
      <c r="H48" s="7">
        <f t="shared" si="0"/>
        <v>32925.185440000001</v>
      </c>
      <c r="I48" s="23"/>
    </row>
    <row r="49" spans="1:9" s="30" customFormat="1" ht="16.5">
      <c r="A49" s="74"/>
      <c r="B49" s="76"/>
      <c r="C49" s="76"/>
      <c r="D49" s="38"/>
      <c r="E49" s="38"/>
      <c r="F49" s="7"/>
      <c r="G49" s="7"/>
      <c r="H49" s="7"/>
      <c r="I49" s="23"/>
    </row>
    <row r="50" spans="1:9" s="30" customFormat="1" ht="16.5">
      <c r="A50" s="75"/>
      <c r="B50" s="77"/>
      <c r="C50" s="77"/>
      <c r="D50" s="39"/>
      <c r="E50" s="39"/>
      <c r="F50" s="7"/>
      <c r="G50" s="7"/>
      <c r="H50" s="7"/>
      <c r="I50" s="23"/>
    </row>
    <row r="51" spans="1:9" s="23" customFormat="1" ht="17.25">
      <c r="A51" s="28">
        <v>29</v>
      </c>
      <c r="B51" s="24" t="s">
        <v>97</v>
      </c>
      <c r="C51" s="24" t="s">
        <v>145</v>
      </c>
      <c r="D51" s="7" t="s">
        <v>119</v>
      </c>
      <c r="E51" s="8" t="s">
        <v>120</v>
      </c>
      <c r="F51" s="7">
        <v>9.24</v>
      </c>
      <c r="G51" s="7">
        <v>98.054000000000002</v>
      </c>
      <c r="H51" s="7">
        <f>G51*F51</f>
        <v>906.01895999999999</v>
      </c>
    </row>
    <row r="52" spans="1:9" s="23" customFormat="1" ht="39.75" customHeight="1">
      <c r="A52" s="28">
        <v>30</v>
      </c>
      <c r="B52" s="24" t="s">
        <v>98</v>
      </c>
      <c r="C52" s="24" t="s">
        <v>146</v>
      </c>
      <c r="D52" s="7" t="s">
        <v>119</v>
      </c>
      <c r="E52" s="8" t="s">
        <v>120</v>
      </c>
      <c r="F52" s="7">
        <v>45</v>
      </c>
      <c r="G52" s="7">
        <v>122.56699999999999</v>
      </c>
      <c r="H52" s="7">
        <f>G52*F52</f>
        <v>5515.5149999999994</v>
      </c>
    </row>
    <row r="53" spans="1:9" s="23" customFormat="1" ht="17.25">
      <c r="A53" s="28">
        <v>31</v>
      </c>
      <c r="B53" s="24" t="s">
        <v>96</v>
      </c>
      <c r="C53" s="24" t="s">
        <v>147</v>
      </c>
      <c r="D53" s="7" t="s">
        <v>119</v>
      </c>
      <c r="E53" s="8" t="s">
        <v>120</v>
      </c>
      <c r="F53" s="7">
        <v>48</v>
      </c>
      <c r="G53" s="7">
        <v>72.314999999999998</v>
      </c>
      <c r="H53" s="7">
        <f>G53*F53</f>
        <v>3471.12</v>
      </c>
    </row>
    <row r="54" spans="1:9" s="21" customFormat="1" ht="15" customHeight="1">
      <c r="A54" s="40"/>
      <c r="B54" s="41" t="s">
        <v>102</v>
      </c>
      <c r="C54" s="41" t="s">
        <v>148</v>
      </c>
      <c r="D54" s="40"/>
      <c r="E54" s="40"/>
      <c r="F54" s="7"/>
      <c r="G54" s="7"/>
      <c r="H54" s="7"/>
      <c r="I54" s="20"/>
    </row>
    <row r="55" spans="1:9" s="30" customFormat="1" ht="16.5">
      <c r="A55" s="39"/>
      <c r="B55" s="42" t="s">
        <v>34</v>
      </c>
      <c r="C55" s="42" t="s">
        <v>149</v>
      </c>
      <c r="D55" s="39"/>
      <c r="E55" s="39"/>
      <c r="F55" s="7"/>
      <c r="G55" s="7"/>
      <c r="H55" s="7"/>
      <c r="I55" s="23"/>
    </row>
    <row r="56" spans="1:9" s="23" customFormat="1" ht="38.25" customHeight="1">
      <c r="A56" s="28">
        <v>1</v>
      </c>
      <c r="B56" s="24" t="s">
        <v>35</v>
      </c>
      <c r="C56" s="24" t="s">
        <v>150</v>
      </c>
      <c r="D56" s="7" t="s">
        <v>113</v>
      </c>
      <c r="E56" s="8" t="s">
        <v>112</v>
      </c>
      <c r="F56" s="7">
        <v>1.1100000000000001</v>
      </c>
      <c r="G56" s="7">
        <v>9.6560000000000006</v>
      </c>
      <c r="H56" s="7">
        <f t="shared" ref="H56:H61" si="1">G56*F56</f>
        <v>10.718160000000001</v>
      </c>
    </row>
    <row r="57" spans="1:9" s="23" customFormat="1" ht="38.25" customHeight="1">
      <c r="A57" s="28">
        <v>2</v>
      </c>
      <c r="B57" s="24" t="s">
        <v>36</v>
      </c>
      <c r="C57" s="24" t="s">
        <v>151</v>
      </c>
      <c r="D57" s="7" t="s">
        <v>113</v>
      </c>
      <c r="E57" s="8" t="s">
        <v>112</v>
      </c>
      <c r="F57" s="7">
        <v>1.1100000000000001</v>
      </c>
      <c r="G57" s="7">
        <v>44.581000000000003</v>
      </c>
      <c r="H57" s="7">
        <f t="shared" si="1"/>
        <v>49.484910000000006</v>
      </c>
    </row>
    <row r="58" spans="1:9" s="30" customFormat="1" ht="16.5">
      <c r="A58" s="26">
        <v>3</v>
      </c>
      <c r="B58" s="27" t="s">
        <v>37</v>
      </c>
      <c r="C58" s="27" t="s">
        <v>152</v>
      </c>
      <c r="D58" s="7" t="s">
        <v>113</v>
      </c>
      <c r="E58" s="8" t="s">
        <v>112</v>
      </c>
      <c r="F58" s="7">
        <v>2</v>
      </c>
      <c r="G58" s="7">
        <v>67.906000000000006</v>
      </c>
      <c r="H58" s="7">
        <f t="shared" si="1"/>
        <v>135.81200000000001</v>
      </c>
      <c r="I58" s="23"/>
    </row>
    <row r="59" spans="1:9" s="25" customFormat="1" ht="17.25">
      <c r="A59" s="7">
        <v>4</v>
      </c>
      <c r="B59" s="24" t="s">
        <v>38</v>
      </c>
      <c r="C59" s="24" t="s">
        <v>153</v>
      </c>
      <c r="D59" s="7" t="s">
        <v>119</v>
      </c>
      <c r="E59" s="8" t="s">
        <v>120</v>
      </c>
      <c r="F59" s="7">
        <v>39.96</v>
      </c>
      <c r="G59" s="7">
        <v>1.101</v>
      </c>
      <c r="H59" s="7">
        <f t="shared" si="1"/>
        <v>43.995959999999997</v>
      </c>
    </row>
    <row r="60" spans="1:9" s="23" customFormat="1" ht="16.5">
      <c r="A60" s="28">
        <v>5</v>
      </c>
      <c r="B60" s="24" t="s">
        <v>39</v>
      </c>
      <c r="C60" s="24" t="s">
        <v>214</v>
      </c>
      <c r="D60" s="8" t="s">
        <v>4</v>
      </c>
      <c r="E60" s="7" t="s">
        <v>114</v>
      </c>
      <c r="F60" s="7">
        <v>107.44799999999999</v>
      </c>
      <c r="G60" s="7">
        <v>0.35499999999999998</v>
      </c>
      <c r="H60" s="7">
        <f t="shared" si="1"/>
        <v>38.144039999999997</v>
      </c>
    </row>
    <row r="61" spans="1:9" s="23" customFormat="1" ht="16.5">
      <c r="A61" s="28">
        <v>6</v>
      </c>
      <c r="B61" s="24" t="s">
        <v>40</v>
      </c>
      <c r="C61" s="24" t="s">
        <v>173</v>
      </c>
      <c r="D61" s="8" t="s">
        <v>4</v>
      </c>
      <c r="E61" s="7" t="s">
        <v>114</v>
      </c>
      <c r="F61" s="7">
        <v>44.06</v>
      </c>
      <c r="G61" s="7">
        <v>0.34300000000000003</v>
      </c>
      <c r="H61" s="7">
        <f t="shared" si="1"/>
        <v>15.112580000000001</v>
      </c>
    </row>
    <row r="62" spans="1:9" s="30" customFormat="1" ht="16.5">
      <c r="A62" s="39"/>
      <c r="B62" s="42" t="s">
        <v>41</v>
      </c>
      <c r="C62" s="42" t="s">
        <v>154</v>
      </c>
      <c r="D62" s="39"/>
      <c r="E62" s="39"/>
      <c r="F62" s="7"/>
      <c r="G62" s="7"/>
      <c r="H62" s="7"/>
      <c r="I62" s="23"/>
    </row>
    <row r="63" spans="1:9" s="25" customFormat="1" ht="17.25">
      <c r="A63" s="64">
        <v>1</v>
      </c>
      <c r="B63" s="70" t="s">
        <v>42</v>
      </c>
      <c r="C63" s="27" t="s">
        <v>155</v>
      </c>
      <c r="D63" s="7" t="s">
        <v>119</v>
      </c>
      <c r="E63" s="8" t="s">
        <v>120</v>
      </c>
      <c r="F63" s="7">
        <v>11.599999999999998</v>
      </c>
      <c r="G63" s="7">
        <v>1.123</v>
      </c>
      <c r="H63" s="7">
        <f>G63*F63</f>
        <v>13.026799999999998</v>
      </c>
    </row>
    <row r="64" spans="1:9" s="25" customFormat="1" ht="16.5">
      <c r="A64" s="65"/>
      <c r="B64" s="71"/>
      <c r="C64" s="35"/>
      <c r="D64" s="43"/>
      <c r="E64" s="43"/>
      <c r="F64" s="7"/>
      <c r="G64" s="7"/>
      <c r="H64" s="7"/>
    </row>
    <row r="65" spans="1:9" s="23" customFormat="1" ht="16.5">
      <c r="A65" s="28">
        <v>2</v>
      </c>
      <c r="B65" s="24" t="s">
        <v>43</v>
      </c>
      <c r="C65" s="24" t="s">
        <v>156</v>
      </c>
      <c r="D65" s="7" t="s">
        <v>113</v>
      </c>
      <c r="E65" s="8" t="s">
        <v>112</v>
      </c>
      <c r="F65" s="7">
        <v>1.59</v>
      </c>
      <c r="G65" s="7">
        <v>44.581000000000003</v>
      </c>
      <c r="H65" s="7">
        <f>G65*F65</f>
        <v>70.883790000000005</v>
      </c>
    </row>
    <row r="66" spans="1:9" s="25" customFormat="1" ht="24.75" customHeight="1">
      <c r="A66" s="64">
        <v>3</v>
      </c>
      <c r="B66" s="70" t="s">
        <v>44</v>
      </c>
      <c r="C66" s="70" t="s">
        <v>157</v>
      </c>
      <c r="D66" s="7" t="s">
        <v>119</v>
      </c>
      <c r="E66" s="8" t="s">
        <v>120</v>
      </c>
      <c r="F66" s="7">
        <v>22.866666666666667</v>
      </c>
      <c r="G66" s="7">
        <v>2.0310000000000001</v>
      </c>
      <c r="H66" s="7">
        <f>G66*F66</f>
        <v>46.442200000000007</v>
      </c>
    </row>
    <row r="67" spans="1:9" s="25" customFormat="1" ht="16.5">
      <c r="A67" s="65"/>
      <c r="B67" s="71"/>
      <c r="C67" s="71"/>
      <c r="D67" s="43"/>
      <c r="E67" s="43"/>
      <c r="F67" s="7"/>
      <c r="G67" s="7"/>
      <c r="H67" s="7"/>
    </row>
    <row r="68" spans="1:9" s="25" customFormat="1" ht="17.25">
      <c r="A68" s="29">
        <v>4</v>
      </c>
      <c r="B68" s="44" t="s">
        <v>12</v>
      </c>
      <c r="C68" s="44" t="s">
        <v>131</v>
      </c>
      <c r="D68" s="7" t="s">
        <v>119</v>
      </c>
      <c r="E68" s="8" t="s">
        <v>120</v>
      </c>
      <c r="F68" s="7">
        <v>22.9</v>
      </c>
      <c r="G68" s="7">
        <v>6.0860000000000003</v>
      </c>
      <c r="H68" s="7">
        <f>G68*F68</f>
        <v>139.36939999999998</v>
      </c>
    </row>
    <row r="69" spans="1:9" s="25" customFormat="1" ht="16.5">
      <c r="A69" s="29">
        <v>5</v>
      </c>
      <c r="B69" s="27" t="s">
        <v>45</v>
      </c>
      <c r="C69" s="27" t="s">
        <v>160</v>
      </c>
      <c r="D69" s="9" t="s">
        <v>116</v>
      </c>
      <c r="E69" s="10" t="s">
        <v>117</v>
      </c>
      <c r="F69" s="7">
        <v>34.44444444444445</v>
      </c>
      <c r="G69" s="7">
        <v>7.3840000000000003</v>
      </c>
      <c r="H69" s="7">
        <f>G69*F69</f>
        <v>254.33777777777783</v>
      </c>
    </row>
    <row r="70" spans="1:9" s="30" customFormat="1" ht="16.5">
      <c r="A70" s="39"/>
      <c r="B70" s="42" t="s">
        <v>46</v>
      </c>
      <c r="C70" s="42" t="s">
        <v>161</v>
      </c>
      <c r="D70" s="39"/>
      <c r="E70" s="39"/>
      <c r="F70" s="7"/>
      <c r="G70" s="7"/>
      <c r="H70" s="7"/>
      <c r="I70" s="23"/>
    </row>
    <row r="71" spans="1:9" s="23" customFormat="1" ht="33">
      <c r="A71" s="28">
        <v>1</v>
      </c>
      <c r="B71" s="24" t="s">
        <v>47</v>
      </c>
      <c r="C71" s="24" t="s">
        <v>162</v>
      </c>
      <c r="D71" s="7" t="s">
        <v>113</v>
      </c>
      <c r="E71" s="8" t="s">
        <v>112</v>
      </c>
      <c r="F71" s="7">
        <v>3.2520000000000002</v>
      </c>
      <c r="G71" s="7">
        <v>17.256</v>
      </c>
      <c r="H71" s="7">
        <f>G71*F71</f>
        <v>56.116512000000007</v>
      </c>
    </row>
    <row r="72" spans="1:9" s="23" customFormat="1" ht="34.5" customHeight="1">
      <c r="A72" s="28">
        <v>2</v>
      </c>
      <c r="B72" s="24" t="s">
        <v>48</v>
      </c>
      <c r="C72" s="24" t="s">
        <v>163</v>
      </c>
      <c r="D72" s="7" t="s">
        <v>113</v>
      </c>
      <c r="E72" s="8" t="s">
        <v>112</v>
      </c>
      <c r="F72" s="7">
        <v>2.4390000000000001</v>
      </c>
      <c r="G72" s="7">
        <v>46.384999999999998</v>
      </c>
      <c r="H72" s="7">
        <f>G72*F72</f>
        <v>113.133015</v>
      </c>
    </row>
    <row r="73" spans="1:9" s="23" customFormat="1" ht="22.7" customHeight="1">
      <c r="A73" s="28">
        <v>3</v>
      </c>
      <c r="B73" s="24" t="s">
        <v>49</v>
      </c>
      <c r="C73" s="24" t="s">
        <v>164</v>
      </c>
      <c r="D73" s="7" t="s">
        <v>113</v>
      </c>
      <c r="E73" s="8" t="s">
        <v>112</v>
      </c>
      <c r="F73" s="7">
        <v>27.1</v>
      </c>
      <c r="G73" s="7">
        <v>2.5640000000000001</v>
      </c>
      <c r="H73" s="7">
        <f>G73*F73</f>
        <v>69.484400000000008</v>
      </c>
    </row>
    <row r="74" spans="1:9" s="23" customFormat="1" ht="16.5">
      <c r="A74" s="28">
        <v>4</v>
      </c>
      <c r="B74" s="24" t="s">
        <v>50</v>
      </c>
      <c r="C74" s="24" t="s">
        <v>165</v>
      </c>
      <c r="D74" s="7" t="s">
        <v>113</v>
      </c>
      <c r="E74" s="8" t="s">
        <v>112</v>
      </c>
      <c r="F74" s="7">
        <v>27.1</v>
      </c>
      <c r="G74" s="7">
        <v>1.526</v>
      </c>
      <c r="H74" s="7">
        <f>G74*F74</f>
        <v>41.354600000000005</v>
      </c>
    </row>
    <row r="75" spans="1:9" s="25" customFormat="1" ht="17.25">
      <c r="A75" s="64">
        <v>5</v>
      </c>
      <c r="B75" s="70" t="s">
        <v>95</v>
      </c>
      <c r="C75" s="67" t="s">
        <v>166</v>
      </c>
      <c r="D75" s="7" t="s">
        <v>119</v>
      </c>
      <c r="E75" s="8" t="s">
        <v>120</v>
      </c>
      <c r="F75" s="7">
        <v>27.1</v>
      </c>
      <c r="G75" s="7">
        <v>5.1980000000000004</v>
      </c>
      <c r="H75" s="7">
        <f>G75*F75</f>
        <v>140.86580000000001</v>
      </c>
    </row>
    <row r="76" spans="1:9" s="25" customFormat="1" ht="16.5">
      <c r="A76" s="65"/>
      <c r="B76" s="71"/>
      <c r="C76" s="69"/>
      <c r="D76" s="43"/>
      <c r="E76" s="43"/>
      <c r="F76" s="7"/>
      <c r="G76" s="7"/>
      <c r="H76" s="7"/>
    </row>
    <row r="77" spans="1:9" s="23" customFormat="1" ht="16.5">
      <c r="A77" s="28">
        <v>6</v>
      </c>
      <c r="B77" s="24" t="s">
        <v>51</v>
      </c>
      <c r="C77" s="24" t="s">
        <v>167</v>
      </c>
      <c r="D77" s="9" t="s">
        <v>116</v>
      </c>
      <c r="E77" s="10" t="s">
        <v>117</v>
      </c>
      <c r="F77" s="7">
        <v>37.700000000000003</v>
      </c>
      <c r="G77" s="7">
        <v>1.8149999999999999</v>
      </c>
      <c r="H77" s="7">
        <f>G77*F77</f>
        <v>68.4255</v>
      </c>
    </row>
    <row r="78" spans="1:9" s="30" customFormat="1" ht="16.5">
      <c r="A78" s="39"/>
      <c r="B78" s="42" t="s">
        <v>52</v>
      </c>
      <c r="C78" s="42" t="s">
        <v>158</v>
      </c>
      <c r="D78" s="39"/>
      <c r="E78" s="39"/>
      <c r="F78" s="7"/>
      <c r="G78" s="7"/>
      <c r="H78" s="7"/>
      <c r="I78" s="23"/>
    </row>
    <row r="79" spans="1:9" s="25" customFormat="1" ht="33" customHeight="1">
      <c r="A79" s="64">
        <v>1</v>
      </c>
      <c r="B79" s="67" t="s">
        <v>53</v>
      </c>
      <c r="C79" s="67" t="s">
        <v>168</v>
      </c>
      <c r="D79" s="7" t="s">
        <v>113</v>
      </c>
      <c r="E79" s="8" t="s">
        <v>112</v>
      </c>
      <c r="F79" s="7">
        <v>9.65</v>
      </c>
      <c r="G79" s="7">
        <v>13.69</v>
      </c>
      <c r="H79" s="7">
        <f>G79*F79</f>
        <v>132.10849999999999</v>
      </c>
    </row>
    <row r="80" spans="1:9" s="25" customFormat="1" ht="16.5">
      <c r="A80" s="66"/>
      <c r="B80" s="68"/>
      <c r="C80" s="68"/>
      <c r="D80" s="45"/>
      <c r="E80" s="45"/>
      <c r="F80" s="7"/>
      <c r="G80" s="7"/>
      <c r="H80" s="7"/>
    </row>
    <row r="81" spans="1:9" s="25" customFormat="1" ht="16.5">
      <c r="A81" s="65"/>
      <c r="B81" s="69"/>
      <c r="C81" s="69"/>
      <c r="D81" s="11" t="s">
        <v>5</v>
      </c>
      <c r="E81" s="12" t="s">
        <v>118</v>
      </c>
      <c r="F81" s="7">
        <v>603.12499999999989</v>
      </c>
      <c r="G81" s="7">
        <v>0.28499999999999998</v>
      </c>
      <c r="H81" s="7">
        <f>G81*F81</f>
        <v>171.89062499999994</v>
      </c>
    </row>
    <row r="82" spans="1:9" s="25" customFormat="1" ht="36.75" customHeight="1">
      <c r="A82" s="64">
        <v>2</v>
      </c>
      <c r="B82" s="67" t="s">
        <v>54</v>
      </c>
      <c r="C82" s="67" t="s">
        <v>169</v>
      </c>
      <c r="D82" s="7" t="s">
        <v>119</v>
      </c>
      <c r="E82" s="8" t="s">
        <v>120</v>
      </c>
      <c r="F82" s="7">
        <v>26.7</v>
      </c>
      <c r="G82" s="7">
        <v>6.09</v>
      </c>
      <c r="H82" s="7">
        <f>G82*F82</f>
        <v>162.60299999999998</v>
      </c>
    </row>
    <row r="83" spans="1:9" s="25" customFormat="1" ht="16.5">
      <c r="A83" s="65"/>
      <c r="B83" s="69"/>
      <c r="C83" s="69"/>
      <c r="D83" s="11" t="s">
        <v>5</v>
      </c>
      <c r="E83" s="12" t="s">
        <v>118</v>
      </c>
      <c r="F83" s="7">
        <v>333.74999999999994</v>
      </c>
      <c r="G83" s="7">
        <v>0.16</v>
      </c>
      <c r="H83" s="7">
        <f>G83*F83</f>
        <v>53.399999999999991</v>
      </c>
    </row>
    <row r="84" spans="1:9" s="30" customFormat="1" ht="16.5">
      <c r="A84" s="39"/>
      <c r="B84" s="42" t="s">
        <v>55</v>
      </c>
      <c r="C84" s="42" t="s">
        <v>170</v>
      </c>
      <c r="D84" s="39"/>
      <c r="E84" s="39"/>
      <c r="F84" s="7"/>
      <c r="G84" s="7"/>
      <c r="H84" s="7"/>
      <c r="I84" s="23"/>
    </row>
    <row r="85" spans="1:9" s="30" customFormat="1" ht="16.5">
      <c r="A85" s="26">
        <v>1</v>
      </c>
      <c r="B85" s="27" t="s">
        <v>37</v>
      </c>
      <c r="C85" s="27" t="s">
        <v>152</v>
      </c>
      <c r="D85" s="7" t="s">
        <v>113</v>
      </c>
      <c r="E85" s="8" t="s">
        <v>112</v>
      </c>
      <c r="F85" s="7">
        <v>0.44</v>
      </c>
      <c r="G85" s="7">
        <v>67.906000000000006</v>
      </c>
      <c r="H85" s="7">
        <f>G85*F85</f>
        <v>29.878640000000004</v>
      </c>
      <c r="I85" s="23"/>
    </row>
    <row r="86" spans="1:9" s="25" customFormat="1" ht="37.5" customHeight="1">
      <c r="A86" s="7">
        <v>2</v>
      </c>
      <c r="B86" s="24" t="s">
        <v>68</v>
      </c>
      <c r="C86" s="24" t="s">
        <v>171</v>
      </c>
      <c r="D86" s="7" t="s">
        <v>119</v>
      </c>
      <c r="E86" s="8" t="s">
        <v>120</v>
      </c>
      <c r="F86" s="7">
        <v>0.14000000000000001</v>
      </c>
      <c r="G86" s="7">
        <v>0.33100000000000002</v>
      </c>
      <c r="H86" s="7">
        <f>G86*F86</f>
        <v>4.6340000000000006E-2</v>
      </c>
    </row>
    <row r="87" spans="1:9" s="23" customFormat="1" ht="16.5">
      <c r="A87" s="28">
        <v>3</v>
      </c>
      <c r="B87" s="24" t="s">
        <v>56</v>
      </c>
      <c r="C87" s="24" t="s">
        <v>172</v>
      </c>
      <c r="D87" s="8" t="s">
        <v>4</v>
      </c>
      <c r="E87" s="7" t="s">
        <v>114</v>
      </c>
      <c r="F87" s="7">
        <v>77.959999999999994</v>
      </c>
      <c r="G87" s="7">
        <v>0.35499999999999998</v>
      </c>
      <c r="H87" s="7">
        <f>G87*F87</f>
        <v>27.675799999999995</v>
      </c>
    </row>
    <row r="88" spans="1:9" s="23" customFormat="1" ht="16.5">
      <c r="A88" s="28">
        <v>4</v>
      </c>
      <c r="B88" s="24" t="s">
        <v>40</v>
      </c>
      <c r="C88" s="24" t="s">
        <v>173</v>
      </c>
      <c r="D88" s="8" t="s">
        <v>4</v>
      </c>
      <c r="E88" s="7" t="s">
        <v>114</v>
      </c>
      <c r="F88" s="7">
        <v>16.260000000000002</v>
      </c>
      <c r="G88" s="7">
        <v>0.34300000000000003</v>
      </c>
      <c r="H88" s="7">
        <f>G88*F88</f>
        <v>5.5771800000000011</v>
      </c>
    </row>
    <row r="89" spans="1:9" s="30" customFormat="1" ht="16.5">
      <c r="A89" s="39"/>
      <c r="B89" s="42" t="s">
        <v>57</v>
      </c>
      <c r="C89" s="42" t="s">
        <v>159</v>
      </c>
      <c r="D89" s="39"/>
      <c r="E89" s="39"/>
      <c r="F89" s="7"/>
      <c r="G89" s="7"/>
      <c r="H89" s="7"/>
      <c r="I89" s="23"/>
    </row>
    <row r="90" spans="1:9" s="23" customFormat="1" ht="17.25">
      <c r="A90" s="28">
        <v>1</v>
      </c>
      <c r="B90" s="24" t="s">
        <v>58</v>
      </c>
      <c r="C90" s="24" t="s">
        <v>174</v>
      </c>
      <c r="D90" s="7" t="s">
        <v>119</v>
      </c>
      <c r="E90" s="8" t="s">
        <v>120</v>
      </c>
      <c r="F90" s="7">
        <v>1.68</v>
      </c>
      <c r="G90" s="7">
        <v>98.054000000000002</v>
      </c>
      <c r="H90" s="7">
        <f t="shared" ref="H90:H96" si="2">G90*F90</f>
        <v>164.73071999999999</v>
      </c>
    </row>
    <row r="91" spans="1:9" s="23" customFormat="1" ht="17.25">
      <c r="A91" s="28">
        <v>2</v>
      </c>
      <c r="B91" s="24" t="s">
        <v>59</v>
      </c>
      <c r="C91" s="24" t="s">
        <v>175</v>
      </c>
      <c r="D91" s="7" t="s">
        <v>119</v>
      </c>
      <c r="E91" s="8" t="s">
        <v>120</v>
      </c>
      <c r="F91" s="7">
        <v>1.47</v>
      </c>
      <c r="G91" s="7">
        <v>98.054000000000002</v>
      </c>
      <c r="H91" s="7">
        <f t="shared" si="2"/>
        <v>144.13937999999999</v>
      </c>
    </row>
    <row r="92" spans="1:9" s="23" customFormat="1" ht="17.25">
      <c r="A92" s="28">
        <v>3</v>
      </c>
      <c r="B92" s="24" t="s">
        <v>60</v>
      </c>
      <c r="C92" s="24" t="s">
        <v>176</v>
      </c>
      <c r="D92" s="7" t="s">
        <v>119</v>
      </c>
      <c r="E92" s="8" t="s">
        <v>120</v>
      </c>
      <c r="F92" s="7">
        <v>1.47</v>
      </c>
      <c r="G92" s="7">
        <v>98.054000000000002</v>
      </c>
      <c r="H92" s="7">
        <f t="shared" si="2"/>
        <v>144.13937999999999</v>
      </c>
    </row>
    <row r="93" spans="1:9" s="23" customFormat="1" ht="17.25">
      <c r="A93" s="28">
        <v>4</v>
      </c>
      <c r="B93" s="24" t="s">
        <v>61</v>
      </c>
      <c r="C93" s="24" t="s">
        <v>177</v>
      </c>
      <c r="D93" s="7" t="s">
        <v>119</v>
      </c>
      <c r="E93" s="8" t="s">
        <v>120</v>
      </c>
      <c r="F93" s="7">
        <v>1.68</v>
      </c>
      <c r="G93" s="7">
        <v>98.054000000000002</v>
      </c>
      <c r="H93" s="7">
        <f t="shared" si="2"/>
        <v>164.73071999999999</v>
      </c>
    </row>
    <row r="94" spans="1:9" s="23" customFormat="1" ht="17.25">
      <c r="A94" s="28">
        <v>5</v>
      </c>
      <c r="B94" s="24" t="s">
        <v>62</v>
      </c>
      <c r="C94" s="24" t="s">
        <v>178</v>
      </c>
      <c r="D94" s="7" t="s">
        <v>119</v>
      </c>
      <c r="E94" s="8" t="s">
        <v>120</v>
      </c>
      <c r="F94" s="7">
        <v>7.5</v>
      </c>
      <c r="G94" s="7">
        <v>72.314999999999998</v>
      </c>
      <c r="H94" s="7">
        <f t="shared" si="2"/>
        <v>542.36249999999995</v>
      </c>
    </row>
    <row r="95" spans="1:9" s="23" customFormat="1" ht="33">
      <c r="A95" s="28">
        <v>6</v>
      </c>
      <c r="B95" s="24" t="s">
        <v>64</v>
      </c>
      <c r="C95" s="24" t="s">
        <v>180</v>
      </c>
      <c r="D95" s="7" t="s">
        <v>119</v>
      </c>
      <c r="E95" s="8" t="s">
        <v>120</v>
      </c>
      <c r="F95" s="7">
        <v>2.7</v>
      </c>
      <c r="G95" s="7">
        <v>72.314999999999998</v>
      </c>
      <c r="H95" s="7">
        <f t="shared" si="2"/>
        <v>195.25050000000002</v>
      </c>
    </row>
    <row r="96" spans="1:9" s="23" customFormat="1" ht="17.25">
      <c r="A96" s="28">
        <v>7</v>
      </c>
      <c r="B96" s="24" t="s">
        <v>63</v>
      </c>
      <c r="C96" s="24" t="s">
        <v>179</v>
      </c>
      <c r="D96" s="7" t="s">
        <v>119</v>
      </c>
      <c r="E96" s="8" t="s">
        <v>120</v>
      </c>
      <c r="F96" s="7">
        <v>1.1599999999999999</v>
      </c>
      <c r="G96" s="7">
        <v>72.314999999999998</v>
      </c>
      <c r="H96" s="7">
        <f t="shared" si="2"/>
        <v>83.88539999999999</v>
      </c>
    </row>
    <row r="97" spans="1:11" s="30" customFormat="1" ht="16.5">
      <c r="A97" s="39"/>
      <c r="B97" s="42" t="s">
        <v>65</v>
      </c>
      <c r="C97" s="42" t="s">
        <v>181</v>
      </c>
      <c r="D97" s="39"/>
      <c r="E97" s="39"/>
      <c r="F97" s="7"/>
      <c r="G97" s="7"/>
      <c r="H97" s="7"/>
      <c r="I97" s="23"/>
    </row>
    <row r="98" spans="1:11" s="32" customFormat="1" ht="17.25">
      <c r="A98" s="29">
        <v>1</v>
      </c>
      <c r="B98" s="27" t="s">
        <v>66</v>
      </c>
      <c r="C98" s="27" t="s">
        <v>182</v>
      </c>
      <c r="D98" s="7" t="s">
        <v>119</v>
      </c>
      <c r="E98" s="8" t="s">
        <v>120</v>
      </c>
      <c r="F98" s="7">
        <v>34.86</v>
      </c>
      <c r="G98" s="7">
        <v>10.74</v>
      </c>
      <c r="H98" s="7">
        <f>G98*F98</f>
        <v>374.39640000000003</v>
      </c>
      <c r="I98" s="25"/>
    </row>
    <row r="99" spans="1:11" s="32" customFormat="1" ht="17.25">
      <c r="A99" s="29">
        <v>2</v>
      </c>
      <c r="B99" s="27" t="s">
        <v>121</v>
      </c>
      <c r="C99" s="27" t="s">
        <v>183</v>
      </c>
      <c r="D99" s="7" t="s">
        <v>119</v>
      </c>
      <c r="E99" s="8" t="s">
        <v>120</v>
      </c>
      <c r="F99" s="7">
        <v>34.86</v>
      </c>
      <c r="G99" s="7">
        <v>0.60199999999999998</v>
      </c>
      <c r="H99" s="7">
        <f>G99*F99</f>
        <v>20.985720000000001</v>
      </c>
      <c r="I99" s="25"/>
    </row>
    <row r="100" spans="1:11" s="32" customFormat="1" ht="17.25">
      <c r="A100" s="29">
        <v>3</v>
      </c>
      <c r="B100" s="27" t="s">
        <v>69</v>
      </c>
      <c r="C100" s="27" t="s">
        <v>185</v>
      </c>
      <c r="D100" s="7" t="s">
        <v>119</v>
      </c>
      <c r="E100" s="8" t="s">
        <v>120</v>
      </c>
      <c r="F100" s="7">
        <v>34.86</v>
      </c>
      <c r="G100" s="7">
        <v>1.6259999999999999</v>
      </c>
      <c r="H100" s="7">
        <f>G100*F100</f>
        <v>56.682359999999996</v>
      </c>
      <c r="I100" s="25"/>
    </row>
    <row r="101" spans="1:11" s="48" customFormat="1" ht="17.25">
      <c r="A101" s="29">
        <v>4</v>
      </c>
      <c r="B101" s="46" t="s">
        <v>70</v>
      </c>
      <c r="C101" s="46" t="s">
        <v>186</v>
      </c>
      <c r="D101" s="7" t="s">
        <v>119</v>
      </c>
      <c r="E101" s="8" t="s">
        <v>120</v>
      </c>
      <c r="F101" s="7">
        <v>34.86</v>
      </c>
      <c r="G101" s="7">
        <v>7.0049999999999999</v>
      </c>
      <c r="H101" s="7">
        <f>G101*F101</f>
        <v>244.1943</v>
      </c>
      <c r="I101" s="47"/>
      <c r="K101" s="49"/>
    </row>
    <row r="102" spans="1:11" s="30" customFormat="1" ht="16.5">
      <c r="A102" s="39"/>
      <c r="B102" s="42" t="s">
        <v>67</v>
      </c>
      <c r="C102" s="42" t="s">
        <v>187</v>
      </c>
      <c r="D102" s="39"/>
      <c r="E102" s="39"/>
      <c r="F102" s="7"/>
      <c r="G102" s="7"/>
      <c r="H102" s="7"/>
      <c r="I102" s="23"/>
    </row>
    <row r="103" spans="1:11" s="32" customFormat="1" ht="35.25" customHeight="1">
      <c r="A103" s="64">
        <v>1</v>
      </c>
      <c r="B103" s="70" t="s">
        <v>71</v>
      </c>
      <c r="C103" s="67" t="s">
        <v>188</v>
      </c>
      <c r="D103" s="7" t="s">
        <v>119</v>
      </c>
      <c r="E103" s="8" t="s">
        <v>120</v>
      </c>
      <c r="F103" s="7">
        <v>27.06</v>
      </c>
      <c r="G103" s="7">
        <v>4.2809999999999997</v>
      </c>
      <c r="H103" s="7">
        <f>G103*F103</f>
        <v>115.84385999999999</v>
      </c>
      <c r="I103" s="25"/>
    </row>
    <row r="104" spans="1:11" s="32" customFormat="1" ht="16.5">
      <c r="A104" s="65"/>
      <c r="B104" s="71"/>
      <c r="C104" s="69"/>
      <c r="D104" s="43"/>
      <c r="E104" s="43"/>
      <c r="F104" s="7"/>
      <c r="G104" s="7"/>
      <c r="H104" s="7"/>
      <c r="I104" s="25"/>
    </row>
    <row r="105" spans="1:11" s="32" customFormat="1" ht="30" customHeight="1">
      <c r="A105" s="64">
        <v>2</v>
      </c>
      <c r="B105" s="67" t="s">
        <v>72</v>
      </c>
      <c r="C105" s="67" t="s">
        <v>189</v>
      </c>
      <c r="D105" s="7" t="s">
        <v>119</v>
      </c>
      <c r="E105" s="8" t="s">
        <v>120</v>
      </c>
      <c r="F105" s="7">
        <v>27.06</v>
      </c>
      <c r="G105" s="7">
        <v>1.5049999999999999</v>
      </c>
      <c r="H105" s="7">
        <f>G105*F105</f>
        <v>40.725299999999997</v>
      </c>
      <c r="I105" s="25"/>
    </row>
    <row r="106" spans="1:11" s="32" customFormat="1" ht="20.25" customHeight="1">
      <c r="A106" s="65"/>
      <c r="B106" s="69"/>
      <c r="C106" s="69"/>
      <c r="D106" s="43"/>
      <c r="E106" s="43"/>
      <c r="F106" s="7"/>
      <c r="G106" s="7"/>
      <c r="H106" s="7"/>
      <c r="I106" s="25"/>
    </row>
    <row r="107" spans="1:11" s="32" customFormat="1" ht="38.25" customHeight="1">
      <c r="A107" s="29">
        <v>3</v>
      </c>
      <c r="B107" s="27" t="s">
        <v>100</v>
      </c>
      <c r="C107" s="58" t="s">
        <v>190</v>
      </c>
      <c r="D107" s="7" t="s">
        <v>119</v>
      </c>
      <c r="E107" s="8" t="s">
        <v>120</v>
      </c>
      <c r="F107" s="7">
        <v>105.83199999999999</v>
      </c>
      <c r="G107" s="7">
        <v>3.4569999999999999</v>
      </c>
      <c r="H107" s="7">
        <f>G107*F107</f>
        <v>365.86122399999994</v>
      </c>
      <c r="I107" s="25"/>
    </row>
    <row r="108" spans="1:11" s="32" customFormat="1" ht="17.25">
      <c r="A108" s="64">
        <v>4</v>
      </c>
      <c r="B108" s="67" t="s">
        <v>73</v>
      </c>
      <c r="C108" s="67" t="s">
        <v>189</v>
      </c>
      <c r="D108" s="7" t="s">
        <v>119</v>
      </c>
      <c r="E108" s="8" t="s">
        <v>120</v>
      </c>
      <c r="F108" s="7">
        <v>105.83199999999999</v>
      </c>
      <c r="G108" s="7">
        <v>1.3069999999999999</v>
      </c>
      <c r="H108" s="7">
        <f>G108*F108</f>
        <v>138.32242399999998</v>
      </c>
      <c r="I108" s="25"/>
    </row>
    <row r="109" spans="1:11" s="32" customFormat="1" ht="20.25" customHeight="1">
      <c r="A109" s="65"/>
      <c r="B109" s="69"/>
      <c r="C109" s="69"/>
      <c r="D109" s="43"/>
      <c r="E109" s="43"/>
      <c r="F109" s="7"/>
      <c r="G109" s="7"/>
      <c r="H109" s="7"/>
      <c r="I109" s="25"/>
    </row>
    <row r="110" spans="1:11" s="30" customFormat="1" ht="16.5">
      <c r="A110" s="39"/>
      <c r="B110" s="59" t="s">
        <v>74</v>
      </c>
      <c r="C110" s="59" t="s">
        <v>191</v>
      </c>
      <c r="D110" s="39"/>
      <c r="E110" s="39"/>
      <c r="F110" s="7"/>
      <c r="G110" s="7"/>
      <c r="H110" s="7"/>
      <c r="I110" s="23"/>
    </row>
    <row r="111" spans="1:11" s="32" customFormat="1" ht="16.5">
      <c r="A111" s="64">
        <v>1</v>
      </c>
      <c r="B111" s="67" t="s">
        <v>75</v>
      </c>
      <c r="C111" s="67" t="s">
        <v>192</v>
      </c>
      <c r="D111" s="31" t="s">
        <v>1</v>
      </c>
      <c r="E111" s="31" t="s">
        <v>115</v>
      </c>
      <c r="F111" s="7">
        <v>0.315</v>
      </c>
      <c r="G111" s="7">
        <v>84.177000000000007</v>
      </c>
      <c r="H111" s="7">
        <f>G111*F111</f>
        <v>26.515755000000002</v>
      </c>
      <c r="I111" s="25"/>
    </row>
    <row r="112" spans="1:11" s="32" customFormat="1" ht="16.5">
      <c r="A112" s="65"/>
      <c r="B112" s="69"/>
      <c r="C112" s="69"/>
      <c r="D112" s="9" t="s">
        <v>116</v>
      </c>
      <c r="E112" s="10" t="s">
        <v>117</v>
      </c>
      <c r="F112" s="7">
        <v>93.75</v>
      </c>
      <c r="G112" s="7">
        <v>1.28</v>
      </c>
      <c r="H112" s="7">
        <f>G112*F112</f>
        <v>120</v>
      </c>
      <c r="I112" s="25"/>
    </row>
    <row r="113" spans="1:11" s="32" customFormat="1" ht="17.25">
      <c r="A113" s="26">
        <v>2</v>
      </c>
      <c r="B113" s="58" t="s">
        <v>76</v>
      </c>
      <c r="C113" s="58" t="s">
        <v>193</v>
      </c>
      <c r="D113" s="7" t="s">
        <v>119</v>
      </c>
      <c r="E113" s="8" t="s">
        <v>120</v>
      </c>
      <c r="F113" s="7">
        <v>15</v>
      </c>
      <c r="G113" s="7">
        <v>0.308</v>
      </c>
      <c r="H113" s="7">
        <f>G113*F113</f>
        <v>4.62</v>
      </c>
      <c r="I113" s="25"/>
    </row>
    <row r="114" spans="1:11" s="30" customFormat="1" ht="16.5">
      <c r="A114" s="39"/>
      <c r="B114" s="59" t="s">
        <v>77</v>
      </c>
      <c r="C114" s="59" t="s">
        <v>194</v>
      </c>
      <c r="D114" s="39"/>
      <c r="E114" s="39"/>
      <c r="F114" s="7"/>
      <c r="G114" s="7"/>
      <c r="H114" s="7"/>
      <c r="I114" s="23"/>
    </row>
    <row r="115" spans="1:11" s="32" customFormat="1" ht="50.25">
      <c r="A115" s="7">
        <v>1</v>
      </c>
      <c r="B115" s="60" t="s">
        <v>196</v>
      </c>
      <c r="C115" s="60" t="s">
        <v>195</v>
      </c>
      <c r="D115" s="9" t="s">
        <v>116</v>
      </c>
      <c r="E115" s="10" t="s">
        <v>117</v>
      </c>
      <c r="F115" s="7">
        <v>200</v>
      </c>
      <c r="G115" s="7">
        <v>0.68</v>
      </c>
      <c r="H115" s="7">
        <f t="shared" ref="H115:H120" si="3">G115*F115</f>
        <v>136</v>
      </c>
      <c r="I115" s="25"/>
      <c r="K115" s="50"/>
    </row>
    <row r="116" spans="1:11" s="32" customFormat="1" ht="40.700000000000003" customHeight="1">
      <c r="A116" s="7">
        <v>2</v>
      </c>
      <c r="B116" s="60" t="s">
        <v>78</v>
      </c>
      <c r="C116" s="60" t="s">
        <v>197</v>
      </c>
      <c r="D116" s="11" t="s">
        <v>5</v>
      </c>
      <c r="E116" s="12" t="s">
        <v>118</v>
      </c>
      <c r="F116" s="7">
        <v>5</v>
      </c>
      <c r="G116" s="7">
        <v>2.0750000000000002</v>
      </c>
      <c r="H116" s="7">
        <f t="shared" si="3"/>
        <v>10.375</v>
      </c>
      <c r="I116" s="25"/>
      <c r="K116" s="50"/>
    </row>
    <row r="117" spans="1:11" s="32" customFormat="1" ht="33">
      <c r="A117" s="7">
        <v>3</v>
      </c>
      <c r="B117" s="60" t="s">
        <v>79</v>
      </c>
      <c r="C117" s="60" t="s">
        <v>198</v>
      </c>
      <c r="D117" s="11" t="s">
        <v>5</v>
      </c>
      <c r="E117" s="12" t="s">
        <v>118</v>
      </c>
      <c r="F117" s="7">
        <v>20</v>
      </c>
      <c r="G117" s="7">
        <v>1.6220000000000001</v>
      </c>
      <c r="H117" s="7">
        <f t="shared" si="3"/>
        <v>32.440000000000005</v>
      </c>
      <c r="I117" s="25"/>
      <c r="K117" s="50"/>
    </row>
    <row r="118" spans="1:11" s="32" customFormat="1" ht="33">
      <c r="A118" s="7">
        <v>4</v>
      </c>
      <c r="B118" s="60" t="s">
        <v>80</v>
      </c>
      <c r="C118" s="60" t="s">
        <v>199</v>
      </c>
      <c r="D118" s="11" t="s">
        <v>5</v>
      </c>
      <c r="E118" s="12" t="s">
        <v>118</v>
      </c>
      <c r="F118" s="7">
        <v>8</v>
      </c>
      <c r="G118" s="7">
        <v>4.8209999999999997</v>
      </c>
      <c r="H118" s="7">
        <f t="shared" si="3"/>
        <v>38.567999999999998</v>
      </c>
      <c r="I118" s="25"/>
      <c r="K118" s="50"/>
    </row>
    <row r="119" spans="1:11" s="32" customFormat="1" ht="16.5">
      <c r="A119" s="7">
        <v>5</v>
      </c>
      <c r="B119" s="60" t="s">
        <v>82</v>
      </c>
      <c r="C119" s="60" t="s">
        <v>200</v>
      </c>
      <c r="D119" s="11" t="s">
        <v>5</v>
      </c>
      <c r="E119" s="12" t="s">
        <v>118</v>
      </c>
      <c r="F119" s="7">
        <v>5</v>
      </c>
      <c r="G119" s="7">
        <v>0.441</v>
      </c>
      <c r="H119" s="7">
        <f t="shared" si="3"/>
        <v>2.2050000000000001</v>
      </c>
      <c r="I119" s="25"/>
      <c r="K119" s="50"/>
    </row>
    <row r="120" spans="1:11" s="25" customFormat="1" ht="16.5">
      <c r="A120" s="7">
        <v>6</v>
      </c>
      <c r="B120" s="60" t="s">
        <v>81</v>
      </c>
      <c r="C120" s="60" t="s">
        <v>201</v>
      </c>
      <c r="D120" s="11" t="s">
        <v>5</v>
      </c>
      <c r="E120" s="12" t="s">
        <v>118</v>
      </c>
      <c r="F120" s="7">
        <v>5</v>
      </c>
      <c r="G120" s="7">
        <v>6.4720000000000004</v>
      </c>
      <c r="H120" s="7">
        <f t="shared" si="3"/>
        <v>32.36</v>
      </c>
      <c r="K120" s="51"/>
    </row>
    <row r="121" spans="1:11" s="30" customFormat="1" ht="16.5">
      <c r="A121" s="39"/>
      <c r="B121" s="59" t="s">
        <v>83</v>
      </c>
      <c r="C121" s="59" t="s">
        <v>202</v>
      </c>
      <c r="D121" s="39"/>
      <c r="E121" s="39"/>
      <c r="F121" s="7"/>
      <c r="G121" s="7"/>
      <c r="H121" s="7"/>
      <c r="I121" s="23"/>
    </row>
    <row r="122" spans="1:11" s="25" customFormat="1" ht="16.5">
      <c r="A122" s="7">
        <v>1</v>
      </c>
      <c r="B122" s="60" t="s">
        <v>84</v>
      </c>
      <c r="C122" s="60" t="s">
        <v>203</v>
      </c>
      <c r="D122" s="9" t="s">
        <v>116</v>
      </c>
      <c r="E122" s="10" t="s">
        <v>117</v>
      </c>
      <c r="F122" s="7">
        <v>3</v>
      </c>
      <c r="G122" s="7">
        <v>3.1309999999999998</v>
      </c>
      <c r="H122" s="7">
        <f>G122*F122</f>
        <v>9.3929999999999989</v>
      </c>
      <c r="K122" s="51"/>
    </row>
    <row r="123" spans="1:11" s="25" customFormat="1" ht="33">
      <c r="A123" s="7">
        <v>2</v>
      </c>
      <c r="B123" s="60" t="s">
        <v>85</v>
      </c>
      <c r="C123" s="60" t="s">
        <v>204</v>
      </c>
      <c r="D123" s="11" t="s">
        <v>5</v>
      </c>
      <c r="E123" s="12" t="s">
        <v>118</v>
      </c>
      <c r="F123" s="7">
        <v>2</v>
      </c>
      <c r="G123" s="7">
        <v>6.8890000000000002</v>
      </c>
      <c r="H123" s="7">
        <f>G123*F123</f>
        <v>13.778</v>
      </c>
      <c r="K123" s="51"/>
    </row>
    <row r="124" spans="1:11" s="25" customFormat="1" ht="16.5">
      <c r="A124" s="7">
        <v>3</v>
      </c>
      <c r="B124" s="60" t="s">
        <v>86</v>
      </c>
      <c r="C124" s="60" t="s">
        <v>205</v>
      </c>
      <c r="D124" s="9" t="s">
        <v>116</v>
      </c>
      <c r="E124" s="10" t="s">
        <v>117</v>
      </c>
      <c r="F124" s="7">
        <v>5</v>
      </c>
      <c r="G124" s="7">
        <v>2.1120000000000001</v>
      </c>
      <c r="H124" s="7">
        <f>G124*F124</f>
        <v>10.56</v>
      </c>
      <c r="K124" s="51"/>
    </row>
    <row r="125" spans="1:11" s="25" customFormat="1" ht="16.5">
      <c r="A125" s="7">
        <v>4</v>
      </c>
      <c r="B125" s="60" t="s">
        <v>87</v>
      </c>
      <c r="C125" s="60" t="s">
        <v>206</v>
      </c>
      <c r="D125" s="11" t="s">
        <v>5</v>
      </c>
      <c r="E125" s="12" t="s">
        <v>118</v>
      </c>
      <c r="F125" s="7">
        <v>2</v>
      </c>
      <c r="G125" s="7">
        <v>3.444</v>
      </c>
      <c r="H125" s="7">
        <f>G125*F125</f>
        <v>6.8879999999999999</v>
      </c>
      <c r="K125" s="51"/>
    </row>
    <row r="126" spans="1:11" s="25" customFormat="1" ht="33">
      <c r="A126" s="7">
        <v>5</v>
      </c>
      <c r="B126" s="60" t="s">
        <v>88</v>
      </c>
      <c r="C126" s="60" t="s">
        <v>207</v>
      </c>
      <c r="D126" s="11" t="s">
        <v>5</v>
      </c>
      <c r="E126" s="12" t="s">
        <v>118</v>
      </c>
      <c r="F126" s="7">
        <v>1</v>
      </c>
      <c r="G126" s="7">
        <v>2.456</v>
      </c>
      <c r="H126" s="7">
        <f>G126*F126</f>
        <v>2.456</v>
      </c>
      <c r="K126" s="51"/>
    </row>
    <row r="127" spans="1:11" s="30" customFormat="1" ht="16.5">
      <c r="A127" s="39"/>
      <c r="B127" s="59" t="s">
        <v>89</v>
      </c>
      <c r="C127" s="59" t="s">
        <v>208</v>
      </c>
      <c r="D127" s="39"/>
      <c r="E127" s="39"/>
      <c r="F127" s="7"/>
      <c r="G127" s="7"/>
      <c r="H127" s="7"/>
      <c r="I127" s="23"/>
    </row>
    <row r="128" spans="1:11" s="23" customFormat="1" ht="16.5">
      <c r="A128" s="28">
        <v>1</v>
      </c>
      <c r="B128" s="60" t="s">
        <v>90</v>
      </c>
      <c r="C128" s="60" t="s">
        <v>209</v>
      </c>
      <c r="D128" s="9" t="s">
        <v>116</v>
      </c>
      <c r="E128" s="10" t="s">
        <v>117</v>
      </c>
      <c r="F128" s="7">
        <v>5</v>
      </c>
      <c r="G128" s="7">
        <v>4.0940000000000003</v>
      </c>
      <c r="H128" s="7">
        <f>G128*F128</f>
        <v>20.470000000000002</v>
      </c>
    </row>
    <row r="129" spans="1:9" s="23" customFormat="1" ht="16.5">
      <c r="A129" s="28">
        <v>2</v>
      </c>
      <c r="B129" s="60" t="s">
        <v>91</v>
      </c>
      <c r="C129" s="60" t="s">
        <v>210</v>
      </c>
      <c r="D129" s="11" t="s">
        <v>5</v>
      </c>
      <c r="E129" s="12" t="s">
        <v>118</v>
      </c>
      <c r="F129" s="7">
        <v>5</v>
      </c>
      <c r="G129" s="7">
        <v>1.3759999999999999</v>
      </c>
      <c r="H129" s="7">
        <f>G129*F129</f>
        <v>6.879999999999999</v>
      </c>
    </row>
    <row r="130" spans="1:9" s="23" customFormat="1" ht="16.5">
      <c r="A130" s="28">
        <v>3</v>
      </c>
      <c r="B130" s="60" t="s">
        <v>92</v>
      </c>
      <c r="C130" s="60" t="s">
        <v>211</v>
      </c>
      <c r="D130" s="11" t="s">
        <v>5</v>
      </c>
      <c r="E130" s="12" t="s">
        <v>118</v>
      </c>
      <c r="F130" s="7">
        <v>2</v>
      </c>
      <c r="G130" s="7">
        <v>1.39</v>
      </c>
      <c r="H130" s="7">
        <f>G130*F130</f>
        <v>2.78</v>
      </c>
    </row>
    <row r="131" spans="1:9" s="23" customFormat="1" ht="33">
      <c r="A131" s="28">
        <v>4</v>
      </c>
      <c r="B131" s="60" t="s">
        <v>93</v>
      </c>
      <c r="C131" s="60" t="s">
        <v>212</v>
      </c>
      <c r="D131" s="11" t="s">
        <v>5</v>
      </c>
      <c r="E131" s="12" t="s">
        <v>118</v>
      </c>
      <c r="F131" s="52">
        <v>3</v>
      </c>
      <c r="G131" s="7">
        <v>1.39</v>
      </c>
      <c r="H131" s="7">
        <f>G131*F131</f>
        <v>4.17</v>
      </c>
    </row>
    <row r="132" spans="1:9" s="23" customFormat="1" ht="33">
      <c r="A132" s="28">
        <v>5</v>
      </c>
      <c r="B132" s="60" t="s">
        <v>94</v>
      </c>
      <c r="C132" s="60" t="s">
        <v>213</v>
      </c>
      <c r="D132" s="11" t="s">
        <v>5</v>
      </c>
      <c r="E132" s="12" t="s">
        <v>118</v>
      </c>
      <c r="F132" s="52">
        <v>3</v>
      </c>
      <c r="G132" s="7">
        <v>6.5279999999999996</v>
      </c>
      <c r="H132" s="7">
        <f>G132*F132</f>
        <v>19.584</v>
      </c>
    </row>
    <row r="133" spans="1:9" s="23" customFormat="1" ht="33" customHeight="1">
      <c r="A133" s="62" t="s">
        <v>110</v>
      </c>
      <c r="B133" s="63"/>
      <c r="C133" s="63"/>
      <c r="D133" s="63"/>
      <c r="E133" s="63"/>
      <c r="F133" s="63"/>
      <c r="G133" s="63"/>
      <c r="H133" s="53">
        <f>SUM(H5:H132)</f>
        <v>141833.94077099074</v>
      </c>
      <c r="I133" s="54"/>
    </row>
    <row r="134" spans="1:9" ht="33" customHeight="1">
      <c r="A134" s="62" t="s">
        <v>111</v>
      </c>
      <c r="B134" s="63"/>
      <c r="C134" s="63"/>
      <c r="D134" s="63"/>
      <c r="E134" s="63"/>
      <c r="F134" s="63"/>
      <c r="G134" s="63"/>
      <c r="H134" s="53">
        <f>H133*0.2</f>
        <v>28366.788154198148</v>
      </c>
      <c r="I134" s="54"/>
    </row>
    <row r="135" spans="1:9" ht="33" customHeight="1">
      <c r="A135" s="62" t="s">
        <v>110</v>
      </c>
      <c r="B135" s="63"/>
      <c r="C135" s="63"/>
      <c r="D135" s="63"/>
      <c r="E135" s="63"/>
      <c r="F135" s="63"/>
      <c r="G135" s="63"/>
      <c r="H135" s="53">
        <f>H134+H133</f>
        <v>170200.72892518889</v>
      </c>
      <c r="I135" s="56"/>
    </row>
    <row r="136" spans="1:9" ht="17.25">
      <c r="A136" s="1"/>
      <c r="B136" s="2"/>
      <c r="C136" s="2"/>
      <c r="D136" s="3"/>
      <c r="E136" s="4"/>
      <c r="F136" s="5"/>
      <c r="G136" s="3"/>
      <c r="H136" s="3"/>
    </row>
    <row r="137" spans="1:9" ht="16.5">
      <c r="A137" s="25"/>
      <c r="B137" s="25"/>
      <c r="C137" s="25"/>
      <c r="D137" s="25"/>
      <c r="E137" s="25"/>
      <c r="F137" s="25"/>
      <c r="G137" s="25"/>
      <c r="H137" s="25"/>
    </row>
    <row r="138" spans="1:9" ht="16.5">
      <c r="A138" s="25"/>
      <c r="B138" s="25"/>
      <c r="C138" s="25"/>
      <c r="D138" s="25"/>
      <c r="E138" s="25"/>
      <c r="F138" s="25"/>
      <c r="G138" s="25"/>
      <c r="H138" s="25"/>
    </row>
  </sheetData>
  <mergeCells count="40">
    <mergeCell ref="A1:H1"/>
    <mergeCell ref="A2:H2"/>
    <mergeCell ref="A18:A19"/>
    <mergeCell ref="A66:A67"/>
    <mergeCell ref="B66:B67"/>
    <mergeCell ref="A48:A50"/>
    <mergeCell ref="B63:B64"/>
    <mergeCell ref="A63:A64"/>
    <mergeCell ref="B48:B50"/>
    <mergeCell ref="A30:A31"/>
    <mergeCell ref="A44:A45"/>
    <mergeCell ref="A46:A47"/>
    <mergeCell ref="A33:A38"/>
    <mergeCell ref="A40:A43"/>
    <mergeCell ref="C48:C50"/>
    <mergeCell ref="C66:C67"/>
    <mergeCell ref="A75:A76"/>
    <mergeCell ref="B75:B76"/>
    <mergeCell ref="C75:C76"/>
    <mergeCell ref="A134:G134"/>
    <mergeCell ref="C82:C83"/>
    <mergeCell ref="C103:C104"/>
    <mergeCell ref="C105:C106"/>
    <mergeCell ref="C108:C109"/>
    <mergeCell ref="B111:B112"/>
    <mergeCell ref="C111:C112"/>
    <mergeCell ref="A135:G135"/>
    <mergeCell ref="A111:A112"/>
    <mergeCell ref="A79:A81"/>
    <mergeCell ref="B79:B81"/>
    <mergeCell ref="A82:A83"/>
    <mergeCell ref="B82:B83"/>
    <mergeCell ref="A133:G133"/>
    <mergeCell ref="A105:A106"/>
    <mergeCell ref="B105:B106"/>
    <mergeCell ref="A108:A109"/>
    <mergeCell ref="B108:B109"/>
    <mergeCell ref="A103:A104"/>
    <mergeCell ref="B103:B104"/>
    <mergeCell ref="C79:C81"/>
  </mergeCells>
  <pageMargins left="0.7" right="0.7" top="0.75" bottom="0.75" header="0.3" footer="0.3"/>
  <pageSetup paperSize="9" scale="88" fitToHeight="0" orientation="landscape" r:id="rId1"/>
  <headerFooter alignWithMargins="0">
    <oddHeader xml:space="preserve">&amp;R
</oddHeader>
  </headerFooter>
  <rowBreaks count="2" manualBreakCount="2">
    <brk id="61" max="7" man="1"/>
    <brk id="8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անգար</vt:lpstr>
      <vt:lpstr>անգար!Print_Area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2025-11-19T05:54:40Z</cp:lastPrinted>
  <dcterms:created xsi:type="dcterms:W3CDTF">2021-11-29T10:26:31Z</dcterms:created>
  <dcterms:modified xsi:type="dcterms:W3CDTF">2025-12-05T13:23:35Z</dcterms:modified>
</cp:coreProperties>
</file>